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Users\em3731\Documents\01_JAVNA NAROČILA\07_JN KOMPOZITNI IZOLATORJI\2026\"/>
    </mc:Choice>
  </mc:AlternateContent>
  <xr:revisionPtr revIDLastSave="0" documentId="13_ncr:1_{55731C35-EEA8-4C5C-863B-A9C62E3D3CB4}" xr6:coauthVersionLast="47" xr6:coauthVersionMax="47" xr10:uidLastSave="{00000000-0000-0000-0000-000000000000}"/>
  <workbookProtection workbookAlgorithmName="SHA-512" workbookHashValue="3YTeSb3HWmQc+Bi3Q2I5TBjNnGsrakC2FNiFdkEglE8QoOJ0kvBvLIcr7qnJJnFPauH4YEYwoCILCCQihqvbpA==" workbookSaltValue="AeXgvfxCbvAEJqLaoeBAeA==" workbookSpinCount="100000" lockStructure="1"/>
  <bookViews>
    <workbookView xWindow="16965" yWindow="2295" windowWidth="40200" windowHeight="15105" xr2:uid="{00000000-000D-0000-FFFF-FFFF00000000}"/>
  </bookViews>
  <sheets>
    <sheet name="Sklop 1" sheetId="18" r:id="rId1"/>
    <sheet name="Sklop 2" sheetId="20" r:id="rId2"/>
    <sheet name="Sklop 3" sheetId="15" r:id="rId3"/>
    <sheet name="Sklop 4" sheetId="19" r:id="rId4"/>
    <sheet name="Sklop 5" sheetId="21" r:id="rId5"/>
    <sheet name="Sklop 6" sheetId="22" r:id="rId6"/>
  </sheets>
  <definedNames>
    <definedName name="_xlnm.Print_Area" localSheetId="0">'Sklop 1'!$A$1:$H$92</definedName>
    <definedName name="_xlnm.Print_Area" localSheetId="1">'Sklop 2'!$A$1:$H$149</definedName>
    <definedName name="_xlnm.Print_Area" localSheetId="2">'Sklop 3'!$A$1:$H$188</definedName>
    <definedName name="_xlnm.Print_Area" localSheetId="3">'Sklop 4'!$A$1:$H$138</definedName>
    <definedName name="_xlnm.Print_Area" localSheetId="4">'Sklop 5'!$A$1:$H$70</definedName>
    <definedName name="_xlnm.Print_Area" localSheetId="5">'Sklop 6'!$A$1:$H$57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 i="22" l="1"/>
  <c r="G5" i="22" s="1"/>
  <c r="G4" i="21"/>
  <c r="G7" i="15"/>
  <c r="G5" i="18" l="1"/>
  <c r="G5" i="21"/>
  <c r="G6" i="21" l="1"/>
  <c r="G9" i="19"/>
  <c r="G8" i="19"/>
  <c r="G7" i="19"/>
  <c r="G6" i="19"/>
  <c r="G5" i="19"/>
  <c r="G4" i="19"/>
  <c r="G12" i="15"/>
  <c r="G11" i="15"/>
  <c r="G10" i="15"/>
  <c r="G9" i="15"/>
  <c r="G8" i="15"/>
  <c r="G4" i="15"/>
  <c r="G7" i="20"/>
  <c r="G6" i="20"/>
  <c r="G5" i="20"/>
  <c r="G4" i="20"/>
  <c r="G4" i="18"/>
  <c r="G10" i="19" l="1"/>
  <c r="G13" i="15"/>
  <c r="G8" i="20"/>
  <c r="G6" i="18"/>
</calcChain>
</file>

<file path=xl/sharedStrings.xml><?xml version="1.0" encoding="utf-8"?>
<sst xmlns="http://schemas.openxmlformats.org/spreadsheetml/2006/main" count="1241" uniqueCount="325">
  <si>
    <t>Tip</t>
  </si>
  <si>
    <t>NPV 28 B</t>
  </si>
  <si>
    <t>Barva</t>
  </si>
  <si>
    <t>Najvišja obratovalna napetost</t>
  </si>
  <si>
    <t>Tehnična zahteva</t>
  </si>
  <si>
    <t>Zahtevana vrednost</t>
  </si>
  <si>
    <t>Zdržna napetost z obratovalno frekvenco (na mokro)</t>
  </si>
  <si>
    <t>Atmosferska udarna zdržna napetost (na suho)</t>
  </si>
  <si>
    <t>≥ 125 kV</t>
  </si>
  <si>
    <t>Premer reber</t>
  </si>
  <si>
    <t>Garancija</t>
  </si>
  <si>
    <t>Mehanska prelomna obremenitev</t>
  </si>
  <si>
    <t>Material oplaščenja</t>
  </si>
  <si>
    <t>Poz.</t>
  </si>
  <si>
    <t>Kol.</t>
  </si>
  <si>
    <t>Enota</t>
  </si>
  <si>
    <t>Cena/kos
(EUR)
(brez DDV)</t>
  </si>
  <si>
    <t>Skupaj cena
(EUR)
(brez DDV)</t>
  </si>
  <si>
    <t>Kraj in datum:</t>
  </si>
  <si>
    <t>Žig in podpis ponudnika:</t>
  </si>
  <si>
    <t>kos</t>
  </si>
  <si>
    <t>Velikost in teža velikih enot pakiranja morata biti prirejeni dostavnim sredstvom in opremi za mehansko rokovanje.</t>
  </si>
  <si>
    <t>Pakiranje mora izpolnjevati vse zahteve za odlaganje materiala za pakiranje.</t>
  </si>
  <si>
    <t>Pakiranje in dobava</t>
  </si>
  <si>
    <t>Proizvajalec (popoln naslov)</t>
  </si>
  <si>
    <t>≥ 50 kV</t>
  </si>
  <si>
    <t>≥ 15 kN</t>
  </si>
  <si>
    <t>≤ 160 mm</t>
  </si>
  <si>
    <t>Izjava ponudnika</t>
  </si>
  <si>
    <t>Vse skupaj
(EUR)
(brez DDV)</t>
  </si>
  <si>
    <t>Priključek (navoj) spodaj</t>
  </si>
  <si>
    <t>≤ 170 mm</t>
  </si>
  <si>
    <t>≥ 70 kN</t>
  </si>
  <si>
    <t>Opornik krivi NSN 19 E</t>
  </si>
  <si>
    <t>Opornik ravni NPN 19x100 B</t>
  </si>
  <si>
    <t>Opornik zatezni OZ 115x100</t>
  </si>
  <si>
    <t>Opornik krivi Ok 400</t>
  </si>
  <si>
    <t>Opornik krivi Ok 500</t>
  </si>
  <si>
    <t>Opornik ravni NPV 28 A</t>
  </si>
  <si>
    <t>Opornik ravni NPV 28 B</t>
  </si>
  <si>
    <t>NSN 19 E</t>
  </si>
  <si>
    <t>NPN 19x100 B</t>
  </si>
  <si>
    <t>Ok 400</t>
  </si>
  <si>
    <t>Dolžina izolatorja</t>
  </si>
  <si>
    <t>Ok 500</t>
  </si>
  <si>
    <t>NPV 28 A</t>
  </si>
  <si>
    <t>≥ 4,5 kN</t>
  </si>
  <si>
    <t>OZ 115x100</t>
  </si>
  <si>
    <t>≥ 1,45 kN</t>
  </si>
  <si>
    <t>≥ 5,6 kN</t>
  </si>
  <si>
    <t>Ostali pogoji, ki jih ponudnik sprejme</t>
  </si>
  <si>
    <t>(OBR-2)</t>
  </si>
  <si>
    <t>Višina izolatorja</t>
  </si>
  <si>
    <t>≥ 12 mesecev</t>
  </si>
  <si>
    <t>M24</t>
  </si>
  <si>
    <t>2,5 &lt; CF &lt; 4,5</t>
  </si>
  <si>
    <t xml:space="preserve">s/p ≥ 0,85 </t>
  </si>
  <si>
    <t>siva ali
modra</t>
  </si>
  <si>
    <t>≤ 478 mm</t>
  </si>
  <si>
    <t>≤ 624 mm</t>
  </si>
  <si>
    <t>≤ 120 mm</t>
  </si>
  <si>
    <t>silikonska guma 
(HTV ali LSR)</t>
  </si>
  <si>
    <t>Delavniške risbe in odstopanje mer</t>
  </si>
  <si>
    <t>Nosilna sponka</t>
  </si>
  <si>
    <t>Zatezna sponka</t>
  </si>
  <si>
    <t>≥ 35 let</t>
  </si>
  <si>
    <t>(OBR-3)</t>
  </si>
  <si>
    <t>(OBR-4)</t>
  </si>
  <si>
    <t>Paličasti kompozitni izolator 24 kV uho/uho 0°</t>
  </si>
  <si>
    <t>Paličasti kompozitni izolator 24 kV uho/uho 90°</t>
  </si>
  <si>
    <t>Škopec raven</t>
  </si>
  <si>
    <t>Distančnik dvojni</t>
  </si>
  <si>
    <t>Podaljšek zavit 90°</t>
  </si>
  <si>
    <t>≥ 80 kN</t>
  </si>
  <si>
    <t>Podaljšek raven</t>
  </si>
  <si>
    <t>Streme SK 147</t>
  </si>
  <si>
    <t>SK 147</t>
  </si>
  <si>
    <t>F1 ≥ 9,0 kN
F2 ≥ 2,5 kN</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</si>
  <si>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</si>
  <si>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</si>
  <si>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</si>
  <si>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Na izolatorju trajni odtis proizvajalca, tipa izolatorja in serijske številke oziroma meseca in leta proizvodnje</t>
  </si>
  <si>
    <t>Odstopanje dimenzij sornikov ni dopustno!</t>
  </si>
  <si>
    <t>Odstopanje oblike in dimenzij opreme izolatorskih verig je dopustno v manjši meri, v kolikor odstopanje ne zmanjšuje mehanske prelomne obremenitve!</t>
  </si>
  <si>
    <t>Fi ≥ 3,1 kN
Fn ≥ 2,2 kN</t>
  </si>
  <si>
    <t>2,5 &lt; CF &lt; 4,375</t>
  </si>
  <si>
    <t>jeklo ≥ S235JR</t>
  </si>
  <si>
    <t>≥ 8,5 kN</t>
  </si>
  <si>
    <t>≥ 1,96 kN</t>
  </si>
  <si>
    <t>Mehanska prelomna obremenitev ob istočasnem delovanju sil G in F (glej delavniško risbo)</t>
  </si>
  <si>
    <t>Mehanska prelomna obremenitev (glej delavniško risbo)</t>
  </si>
  <si>
    <t>Naziv materiala</t>
  </si>
  <si>
    <t>Opornik ravni M24x105/M24x27±2</t>
  </si>
  <si>
    <t>Ponujena vrednost (dejanski podatki)</t>
  </si>
  <si>
    <t>Življenjska doba</t>
  </si>
  <si>
    <t>Priključek zgoraj (sponka ustrezne trdnost in žilavost, UV obstojnosti in kemične odpornosti za čas življenjske dobe izolatorja)</t>
  </si>
  <si>
    <t>Na opornici trajni odtis proizvajalca, tipa opornice in serijske številke oziroma meseca in leta proizvodnje</t>
  </si>
  <si>
    <t>G ≥ 0,75 kN
F ≥ 0,65 kN</t>
  </si>
  <si>
    <t>G ≥ 1,0 kN
F ≥ 0,65 kN</t>
  </si>
  <si>
    <t>G ≥ 1,05 kN
F ≥ 0,65 kN</t>
  </si>
  <si>
    <t>PR 16/80</t>
  </si>
  <si>
    <t>PZ90 16/80</t>
  </si>
  <si>
    <t>DD 16/80</t>
  </si>
  <si>
    <t>DA</t>
  </si>
  <si>
    <t>POTREBNO PRILOŽITI</t>
  </si>
  <si>
    <t>Izdelan v skladu s standardom IEC/TS 60815 ali enakovrednim</t>
  </si>
  <si>
    <t>POTREBNO PRILOŽITI OB DOBAVI</t>
  </si>
  <si>
    <t>Antikorozijska zaščita z vročim pocinkanjem (po standardu  SIST EN ISO 1461 ali enakovrednim); povprečen nanos za centrifugirane vzorce</t>
  </si>
  <si>
    <t>Za premer vodnika</t>
  </si>
  <si>
    <t>Plazilna razdalja (po standardu IEC/TS 60815 ali enakovrednim)</t>
  </si>
  <si>
    <t>Naklon reber (po standardu IEC/TS 60815 ali enakovrednim)</t>
  </si>
  <si>
    <t>Faktor plazenja (po standardu IEC/TS 60815 ali enakovrednim)</t>
  </si>
  <si>
    <t>Naklon rebre (po standardu IEC/TS 60815 ali enakovrednim)</t>
  </si>
  <si>
    <t>Razmerje razdalje med rebri in polmerom reber (po standardu IEC/TS 60815 ali enakovrednim)</t>
  </si>
  <si>
    <t>Izvlečna (aksialna) in navpična sila sponke (po standardu SIST EN 50423-3 ali enakovrednim)</t>
  </si>
  <si>
    <t>Tip (po standardu SIST EN 61466 ali enakovrednim)</t>
  </si>
  <si>
    <t>Antikorozijska zaščita z vročim pocinkanjem (po standardu SIST EN ISO 1461 ali enakovrednim); povprečen nanos za centrifugirane vzorce</t>
  </si>
  <si>
    <t>Priključek zgoraj/spodaj (po standardu SIST EN 61466 ali enakovrednim)</t>
  </si>
  <si>
    <t>Tip (po Strokovni publikaciji DES, zvezek št. 52, Maj 1978, ali enakovrednim)</t>
  </si>
  <si>
    <t>Material opornice (po standardu SIST EN 10025 ali enakovrednim)</t>
  </si>
  <si>
    <t>Tip (po Strokovni publikaciji DES , zvezek št. 15, Januar 1965, ali enakovrednim)</t>
  </si>
  <si>
    <t>Tip (po analogiji Strokovne publikacije DES , zvezek št. 15, Januar 1965, ali enakovrednim)</t>
  </si>
  <si>
    <t>Tip (po Izolatorske verige s kompozitnimi izolatorji, EMB, Julij 2001, ali enakovrednim)</t>
  </si>
  <si>
    <t>Material opreme (po standardu SIST EN 10025 ali enakovrednim)</t>
  </si>
  <si>
    <t>Izdelan v skladu s standardoma SIST EN 61466 in IEC/TS 60815 ali enakovrednim</t>
  </si>
  <si>
    <t>Preizkušen po standardu SIST EN 61952 in SIST EN 60270 ali enakovrednim</t>
  </si>
  <si>
    <t>Preizkušen po standardu SIST EN 61109 ali enakovrednim</t>
  </si>
  <si>
    <t>NS 16/60</t>
  </si>
  <si>
    <t>ZS 16/60</t>
  </si>
  <si>
    <t>Poročilo o tipskih preizkusih opreme (ustreznost mer in mehanskih lastnosti)</t>
  </si>
  <si>
    <t>Na stremenu trajni odtis proizvajalca, tip stremena in serijske številke oziroma meseca in leta proizvodnje</t>
  </si>
  <si>
    <t>Poročilo o tipskih preizkusih izolatorjev (ustreznost mer in električnih ter mehanskih lastnosti) s strani akreditirane inštitucije</t>
  </si>
  <si>
    <t>Poročilo o preizkusih z vzorčenjem izolatorjev (ustreznost mer in električnih ter mehanskih lastnosti)</t>
  </si>
  <si>
    <t>Poročilo o rutinskih preizkusih izolatorjev (vizualni pregled in mehanske lastnosti)</t>
  </si>
  <si>
    <t>Poročilo o preizkusih z vzorčenjem opornic (ustreznost mer, atest materiala, nanos cinka in mehanske lastnosti)</t>
  </si>
  <si>
    <t>Poročilo o preizkusih z vzorčenjem stremen (ustreznost mer, atest materiala, nanos cinka in mehanske lastnosti)</t>
  </si>
  <si>
    <t>Poročilo o preizkusih z vzorčenjem opreme (ustreznost mer, atest materiala, nanos cinka in mehanske lastnosti)</t>
  </si>
  <si>
    <t>E17 E17 0°
B ≥ 42 mm</t>
  </si>
  <si>
    <t>E17 E17 90°
B ≥ 42 mm</t>
  </si>
  <si>
    <t>E17 E17  0°
B ≥ 42 mm</t>
  </si>
  <si>
    <t>E17 E17  90°
B ≥ 42 mm</t>
  </si>
  <si>
    <t>Preizkušen po standardu SIST EN 61284 ali enakovrednim</t>
  </si>
  <si>
    <t>≥ 24 kV</t>
  </si>
  <si>
    <t>CS70 E17-125/385</t>
  </si>
  <si>
    <t>CS70 E17(R)-125/385</t>
  </si>
  <si>
    <t>CS70 E17-170/580</t>
  </si>
  <si>
    <t>CS70 E17(R)-170/580</t>
  </si>
  <si>
    <t>Podporni kompozitni izolator 24 kV s sponko</t>
  </si>
  <si>
    <t>Tehnični (kataloški) podatki in risbe</t>
  </si>
  <si>
    <t>Navodilo za uporabo</t>
  </si>
  <si>
    <t>ŠK 16/80</t>
  </si>
  <si>
    <t>305 mm ±8% + sponka</t>
  </si>
  <si>
    <t xml:space="preserve">5 &lt; α &lt; 20 </t>
  </si>
  <si>
    <t>305 mm ±8%  + sponka</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</si>
  <si>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0"/>
        <rFont val="Arial"/>
        <family val="2"/>
        <charset val="238"/>
      </rPr>
      <t xml:space="preserve">Postopek in obveznosti
</t>
    </r>
    <r>
      <rPr>
        <sz val="10"/>
        <rFont val="Arial"/>
        <family val="2"/>
        <charset val="238"/>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</si>
  <si>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M24x105/M24x27±2</t>
  </si>
  <si>
    <t>Preizkušen po standardu BS 3288-1 ali enakovrednim</t>
  </si>
  <si>
    <t>proti koroziji odporna aluminijeva zlitina</t>
  </si>
  <si>
    <t>Na opremi trajni odtis proizvajalca, tipa opreme in serijske številke oziroma meseca in leta proizvodnje</t>
  </si>
  <si>
    <t>≥ 35 kN</t>
  </si>
  <si>
    <t>Preizkušena po standardu SIST EN 61284 in SIST EN 50483 ali enakovrednim</t>
  </si>
  <si>
    <t>Preizkušena po standardu SIST EN 61284 ali SIST EN 50483 enakovrednim</t>
  </si>
  <si>
    <t>Material sponke</t>
  </si>
  <si>
    <t>od 6,5 mm do 12,0 mm
(Al/Je 25/4  - 70/12)</t>
  </si>
  <si>
    <t>sponka za vodnike  Al/Je 35/6  - 70/12</t>
  </si>
  <si>
    <t>Antikorozijska zaščita jeklenih vijakov z vročim pocinkanjem (po standardu  SIST EN ISO 1461 ali enakovrednim); povprečen nanos za centrifugirane vzorce</t>
  </si>
  <si>
    <t>Poročilo o tipskih preizkusih opreme (ustreznost mer in mehanskih ter korozijskih lastnosti)</t>
  </si>
  <si>
    <t>Odstopanje oblike in dimenzij opornikov je dopustno v manjši meri, v kolikor odstopanje ne zmanjšuje mehanske prelomne obremenitve in električne razdalje!</t>
  </si>
  <si>
    <t>Odstopanje dimenzij navojev opornikov ni dopustno!</t>
  </si>
  <si>
    <t>Opornikom morajo biti priložene matice, podložke in razcepke, ki so prikazane na delavniških risbah opornikov!</t>
  </si>
  <si>
    <t>Izvedba zaščitnih zabojev mora opornikom zagotoviti zadostno zaščito in mora opornike podpirati ter pri normalnih pogojih transporta in rokovanja na terenu preprečevati udarne poškodbe ali poškodbe ovojnine.</t>
  </si>
  <si>
    <t>Izvedba zaščitnih zabojev mora opremi izolatorskih verig zagotoviti zadostno zaščito in mora opremo izolatrskih verig podpirati ter pri normalnih pogojih transporta in rokovanja na terenu preprečevati udarne poškodbe ali poškodbe ovojnine.</t>
  </si>
  <si>
    <t>Izvedba zaščitnih zabojev mora izolatorjem zagotoviti zadostno zaščito in mora izolatorje podpirati ter pri normalnih pogojih transporta in rokovanja na terenu preprečevati udarne poškodbe ali poškodbe ovojnine.</t>
  </si>
  <si>
    <t>Pakiranje in dobava opornikov v škatlah v standardnih dobavnih količinah:
- opornik krivi NSN 19 E v šarži po 20 kosov,
- opornik ravni NPN 19x100 B v šarži po 20 kosov,
- opornik zatezni OZ 115x100 v šarži po 20 kosov,
- streme SK 147 v šarži po 20 kosov,
- opornik krivi Ok 400 v šarži po 20 kosov,
- opornik krivi Ok 500 v šarži po 20 kosov,
- opornik ravni NPV 28 A v šarži po 20 kosov,
- opornik ravni NPV 28 B v šarži po 20 kosov,
- opornik ravni M24x105/M24x27±2 v šarži po 20 kosov.
Oporniki morajo biti pakirani tako, da so lahko varno dostavljeni na gradbišče. Velikost in teža posamezne enote pakiranja morata biti primerni za udobno rokovanje na terenu in pri postavljanju nadzemnega voda.</t>
  </si>
  <si>
    <t>Pakiranje in dobava opreme izolatrskih verig v škatlah v standardnih dobavnih količinah:
- nosilna sponka v šarži po 20 kosov,
- zatezna sponka v šarži po 20 kosov,
- škopec raven v šarži po 20 kosov,
- podaljšek raven v šarži po 20 kosov,
- podaljšek zavit 90° v šarži po 20 kosov,
- distančnik dvojni v šarži po 10 kosov.
Oprema izolatrskih verig mora biti pakirana tako, da je lahko varno dostavljena na gradbišče. Velikost in teža posamezne enote pakiranja morata biti primerni za udobno rokovanje na terenu in pri postavljanju nadzemnega voda.</t>
  </si>
  <si>
    <t>Pakiranje in dobava paličastih kompozitnih izolatorjev v škatlah v standardnih dobavnih količinah:
- paličasti kompozitni izolator 24 kV uho/uho 0° v šarži po 6 ali 12 kosov,
- paličasti kompozitni izolator 24 kV uho/uho 90° v šarži po 6 ali 12 kosov,
- paličasti kompozitni izolator 24 kV s povečano plazilno razdaljo uho/uho 0° v šarži po 6 ali 12 kosov,
- paličasti kompozitni izolator 24 kV s povečano plazilno razdaljo uho/uho 90°v šarži po 6 ali 12 kosov.
Izolatorji morajo biti pakirani tako, da so lahko varno dostavljeni na gradbišče. Velikost in teža posamezne enote pakiranja morata biti primerni za udobno rokovanje na terenu in pri postavljanju nadzemnega voda.</t>
  </si>
  <si>
    <t>Pakiranje in dobava podpornih kompozitnih izolatorjev v škatlah v standardnih dobavnih količinah:
- podporni kompozitni izolator 24 kV s sponko v šarži po 6 ali 12 kosov, 
- podporni kompozitni izolator 24 kV s povečano plazilno razdaljo in s sponko v šarži po 6 ali 12 kosov. 
Izolatorji morajo biti pakirani tako, da so lahko varno dostavljeni na gradbišče. Velikost in teža posamezne enote pakiranja morata biti primerni za udobno rokovanje na terenu in pri postavljanju nadzemnega voda.</t>
  </si>
  <si>
    <t>Skice opornikov so priloga razpisne dokumentacije.</t>
  </si>
  <si>
    <t>Skice opreme izolatorskih verig so priloga razpisne dokumentacije.</t>
  </si>
  <si>
    <t>Odstopanje globin opornikov je dopustno v manjši meri - manjše dimenzije, kot so prikazane na skicah, niso dopustne!</t>
  </si>
  <si>
    <t>Odstopanje dolžine opreme izolatorskih verig je dopustno v manjši meri - večje dimenzije, kot so prikazane na skicah, niso dopustne!</t>
  </si>
  <si>
    <t>≥  386 mm</t>
  </si>
  <si>
    <t>≥  481 mm</t>
  </si>
  <si>
    <t>≥ 150 kV</t>
  </si>
  <si>
    <t>≥ 60 kV</t>
  </si>
  <si>
    <t>Paličasti kompozitni izolator 24 kV s povečano plazilno razdaljo
uho/uho 0°</t>
  </si>
  <si>
    <t>Paličasti kompozitni izolator 24 kV s povečano plazilno razdaljo
uho/uho 90°</t>
  </si>
  <si>
    <t>Podporni kompozitni izolator 24 kV s povečano plazilno razdaljo in
s sponko</t>
  </si>
  <si>
    <t>Izjava o lastnostih v skladu z določili Zakona o gradbenih proizvodih (ZGPro-1, Ur.l. RS, št. 82/2013)</t>
  </si>
  <si>
    <t>1.1</t>
  </si>
  <si>
    <t>1.2</t>
  </si>
  <si>
    <t>2.1</t>
  </si>
  <si>
    <t>2.2</t>
  </si>
  <si>
    <t>2.3</t>
  </si>
  <si>
    <t>2.4</t>
  </si>
  <si>
    <t>Pozicija 1.1: Podporni kompozitni izolator 24 kV s sponko</t>
  </si>
  <si>
    <t>Pozicija 1.2: Podporni kompozitni izolator 24 kV s povečano plazilno razdaljo in s sponko</t>
  </si>
  <si>
    <t>Pozicija 2.1: Paličasti kompozitni izolator 24 kV uho/uho 0°</t>
  </si>
  <si>
    <t>Pozicija 2.2: Paličasti kompozitni izolator 24 kV uho/uho 90°</t>
  </si>
  <si>
    <t>Pozicija 2.3: Paličasti kompozitni izolator 24 kV s povečano plazilno razdaljo uho/uho 0°</t>
  </si>
  <si>
    <t>Pozicija 2.4: Paličasti kompozitni izolator 24 kV s povečano plazilno razdaljo uho/uho 90°</t>
  </si>
  <si>
    <t>3.1</t>
  </si>
  <si>
    <t>3.2</t>
  </si>
  <si>
    <t>3.3</t>
  </si>
  <si>
    <t>3.4</t>
  </si>
  <si>
    <t>3.5</t>
  </si>
  <si>
    <t>3.6</t>
  </si>
  <si>
    <t>3.7</t>
  </si>
  <si>
    <t>3.8</t>
  </si>
  <si>
    <t>3.9</t>
  </si>
  <si>
    <t>Pozicija 3.1: Opornik krivi NSN 19 E</t>
  </si>
  <si>
    <t>Pozicija 3.2: Opornik ravni NPN 19x100 B</t>
  </si>
  <si>
    <t>Pozicija 3.3: Opornik zatezni OZ 115x100</t>
  </si>
  <si>
    <t>Pozicija 3.4: Streme SK 147</t>
  </si>
  <si>
    <t>Pozicija 3.5: Opornik krivi Ok 400</t>
  </si>
  <si>
    <t>Pozicija 3.6: Opornik krivi Ok 500</t>
  </si>
  <si>
    <t>Pozicija 3.7: Opornik ravni NPV 28 A</t>
  </si>
  <si>
    <t>Pozicija 3.8: Opornik ravni NPV 28 B</t>
  </si>
  <si>
    <t>Pozicija 3.9: Opornik ravnik M24x105/M24x27±2</t>
  </si>
  <si>
    <t>4.1</t>
  </si>
  <si>
    <t>4.2</t>
  </si>
  <si>
    <t>4.3</t>
  </si>
  <si>
    <t>4.4</t>
  </si>
  <si>
    <t>4.5</t>
  </si>
  <si>
    <t>4.6</t>
  </si>
  <si>
    <t>Pozicija 4.1: Nosilna sponka</t>
  </si>
  <si>
    <t>Pozicija 4.2: Zatezna sponka</t>
  </si>
  <si>
    <t>Pozicija 4.3: Škopec raven</t>
  </si>
  <si>
    <t>Pozicija 4.4: Podaljšek raven</t>
  </si>
  <si>
    <t>Pozicija 4.5: Podaljšek zavit 90°</t>
  </si>
  <si>
    <t>Pozicija 4.6: Distančnik dvojni</t>
  </si>
  <si>
    <t>(OBR-1)</t>
  </si>
  <si>
    <t>Ident</t>
  </si>
  <si>
    <t>Dokazilo na strani</t>
  </si>
  <si>
    <t>POTREBNO PRILOŽITI (ALI NA VPOGLED)</t>
  </si>
  <si>
    <r>
      <rPr>
        <b/>
        <sz val="10"/>
        <rFont val="Arial"/>
        <family val="2"/>
        <charset val="238"/>
      </rPr>
      <t>Ponudnik mora izpolniti zgoraj navedene tabele tehnične specifikacije, prav tako mora priložiti kopije zahtevanih dokumentov.</t>
    </r>
    <r>
      <rPr>
        <sz val="10"/>
        <rFont val="Arial"/>
        <family val="2"/>
        <charset val="238"/>
      </rPr>
      <t xml:space="preserve"> Na zahtevo naročnika mora ponudnik naročniku omogočiti vpogled originalnih dokumentov.</t>
    </r>
  </si>
  <si>
    <t>Ponujene vrednosti (dejanski podatki), ki jih ponudnik navede v tabelah tehnične specifikacije, morajo biti razvidne iz priložene dokumentacije, zato mora ponudnik dopisati številko strani ponudbe, iz katere je razvidno izpolnjevanje zahtevane vrednosti tehnične zahteve.</t>
  </si>
  <si>
    <t xml:space="preserve"> ≥ 55 μm
</t>
  </si>
  <si>
    <t xml:space="preserve">DA
</t>
  </si>
  <si>
    <t xml:space="preserve">POTREBNO PRILOŽITI OB DOBAVI
</t>
  </si>
  <si>
    <t xml:space="preserve">Poročilo o preizkusih z vzorčenjem opornic (ustreznost mer, atest materiala, nanos cinka in mehanske lastnosti)
</t>
  </si>
  <si>
    <t xml:space="preserve"> ≥ 50 μm
</t>
  </si>
  <si>
    <t>003059</t>
  </si>
  <si>
    <t>003060</t>
  </si>
  <si>
    <t>003063</t>
  </si>
  <si>
    <t>003065</t>
  </si>
  <si>
    <t>003052</t>
  </si>
  <si>
    <t>003053</t>
  </si>
  <si>
    <t>003048</t>
  </si>
  <si>
    <t>003049</t>
  </si>
  <si>
    <t>026660</t>
  </si>
  <si>
    <t>021452</t>
  </si>
  <si>
    <t>018655</t>
  </si>
  <si>
    <t>006694</t>
  </si>
  <si>
    <t>021718</t>
  </si>
  <si>
    <t>020945</t>
  </si>
  <si>
    <t>021459</t>
  </si>
  <si>
    <r>
      <t xml:space="preserve">Ponudnik se obvezuje, da bo na poziv naročnika pred izborom omogočil ogled ponujenega blaga in dokumentacije (na območju R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0"/>
        <rFont val="Arial"/>
        <family val="2"/>
        <charset val="238"/>
      </rPr>
      <t xml:space="preserve">Postopek in obveznosti
</t>
    </r>
    <r>
      <rPr>
        <sz val="10"/>
        <rFont val="Arial"/>
        <family val="2"/>
        <charset val="238"/>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</si>
  <si>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Ponujene vrednosti (dejanski podatki), ki jih ponudnik navede v tabelah tehnične specifikacije, morajo biti razvidne iz priložene dokumentacije, zato mora ponudnik dopisati številko strani dokazila, iz katere je razvidno izpolnjevanje zahtevane vrednosti tehnične zahteve.</t>
  </si>
  <si>
    <t>Pakiranje in dobava keramičnih izolatorjev v škatlah v standardnih dobavnih količinah:
- podporni keramični izolator 1 kV (vključno s plastičnim vložkom) v šarži po 24 ali 48 kosov, 
- zatezni keramični izolator 1 kV v šarži po 6 kosov. 
Izolatorji morajo biti pakirani tako, da so lahko varno dostavljeni na gradbišče. Velikost in teža posamezne enote pakiranja morata biti primerni za udobno rokovanje na terenu in pri postavljanju nadzemnega voda.</t>
  </si>
  <si>
    <t>Preizkušen po standardu SIST EN 60383 ali enakovrednim</t>
  </si>
  <si>
    <t>Izdelan v skladu s standardoma DIN 48154 in DIN 40680 ali enakovrednim</t>
  </si>
  <si>
    <t>Na izolatorju trajni odtis proizvajalca in leta proizvodnje</t>
  </si>
  <si>
    <t>rjava</t>
  </si>
  <si>
    <t>Barva glazure</t>
  </si>
  <si>
    <t>≥ 16 kN</t>
  </si>
  <si>
    <t>≥ 1 kV</t>
  </si>
  <si>
    <t>C 110 || C 120 || C 130
(nepropustna keramika)</t>
  </si>
  <si>
    <t>Material (po standardu SIST EN 60672 ali enakovrednim)</t>
  </si>
  <si>
    <t>S 115</t>
  </si>
  <si>
    <t>Tip (po standardu DIN 48154 ali enakovrednim)</t>
  </si>
  <si>
    <t>Dokazilo in stran</t>
  </si>
  <si>
    <t xml:space="preserve">POTREBNO PRILOŽITI
</t>
  </si>
  <si>
    <t>Izdelan v skladu s standardoma DIN 48150 in DIN 40680 ali enakovrednim</t>
  </si>
  <si>
    <t>φ19</t>
  </si>
  <si>
    <t>Priključek spodaj (plastični vložek ustrezne trdnost in žilavost, UV obstojnosti in kemične odpornosti za čas življenjske dobe izolatorja)</t>
  </si>
  <si>
    <t>N 95</t>
  </si>
  <si>
    <t>Tip (po standardu DIN 48150 ali enakovrednim)</t>
  </si>
  <si>
    <t>Zatezni keramični izolator 1 kV</t>
  </si>
  <si>
    <t>002997</t>
  </si>
  <si>
    <t>Podporni keramični izolator 1 kV</t>
  </si>
  <si>
    <t>007342</t>
  </si>
  <si>
    <t>Izdelan v skladu s standardoma SIST EN 60305 in IEC/TS 60815 ali enakovrednim</t>
  </si>
  <si>
    <t>ponvica/batič
16A/16</t>
  </si>
  <si>
    <t>Priključek zgoraj/spodaj (po standardu SIST HD 474 S1 ali enakovrednim)</t>
  </si>
  <si>
    <t>P/D = 146/255 mm</t>
  </si>
  <si>
    <t>Višina/širina izolatorja (po standardu SIST EN 60305 ali enakovrednim)</t>
  </si>
  <si>
    <t xml:space="preserve">l/d ≤ 5 </t>
  </si>
  <si>
    <t>Razmerje razdalje med rebri in plazilno razdaljo med rebri (po standardu IEC/TS 60815 ali enakovrednim)</t>
  </si>
  <si>
    <t>≥  295 mm</t>
  </si>
  <si>
    <t>Plazilna razdalja (po standardu  SIST EN 60305 ali enakovrednimm)</t>
  </si>
  <si>
    <t>≥ 120 kN</t>
  </si>
  <si>
    <t>≥ 100 kV</t>
  </si>
  <si>
    <t>≥ 40 kV</t>
  </si>
  <si>
    <t>G 120
(kaljeno steklo)</t>
  </si>
  <si>
    <t>Material (po standardu SIST EN 60672 ali enakovrednimm)</t>
  </si>
  <si>
    <t>U 120 B</t>
  </si>
  <si>
    <t>Tip (po standardu SIST EN 60305 ali enakovrednim)</t>
  </si>
  <si>
    <t>Kapasti stekleni izolator</t>
  </si>
  <si>
    <t>007349</t>
  </si>
  <si>
    <t>PONUDBENI PREDRAČUN SKLOP 1: PODPORNI KOMPOZITNI IZOLATORJI</t>
  </si>
  <si>
    <t>TEHNIČNA SPECIFIKACIJA SKLOP 1: PODPORNI KOMPOZITNI IZOLATORJI</t>
  </si>
  <si>
    <t>PONUDBENI PREDRAČUN SKLOP 2: PALIČASTI KOMPOZITNI IZOLATORJI</t>
  </si>
  <si>
    <t>TEHNIČNA SPECIFIKACIJA SKLOP 2: PALIČASTI KOMPOZITNI IZOLATORJI</t>
  </si>
  <si>
    <t>PONUDBENI PREDRAČUN SKLOP 3: OPORNIKI</t>
  </si>
  <si>
    <t>TEHNIČNA SPECIFIKACIJA SKLOP 3: OPORNIKI</t>
  </si>
  <si>
    <t>PONUDBENI PREDRAČUN SKLOP 4: OPREMA IZOLATORSKIH VERIG ZA PALIČASTE KOMPOZITNE IZOLATORJE</t>
  </si>
  <si>
    <t>TEHNIČNA SPECIFIKACIJA SKLOP 4: OPREMA IZOLATORSKIH VERIG ZA PALIČASTE KOMPOZITNE IZOLATORJE</t>
  </si>
  <si>
    <t>PONUDBENI PREDRAČUN SKLOP 5: NN KERAMIČNI IZOLATORJI</t>
  </si>
  <si>
    <t>TEHNIČNA SPECIFIKACIJA SKLOP 5: NN KERAMIČNI IZOLATORJI</t>
  </si>
  <si>
    <t>Pozicija 5.1: Podporni keramični izolator 1 kV</t>
  </si>
  <si>
    <t>Pozicija 5.2: Zatezni keramični izolator 1 kV</t>
  </si>
  <si>
    <t>5.1</t>
  </si>
  <si>
    <t>5.2</t>
  </si>
  <si>
    <t>6.1</t>
  </si>
  <si>
    <t>PONUDBENI PREDRAČUN SKLOP 6: SN STEKLENI IZOLATORJI</t>
  </si>
  <si>
    <t>TEHNIČNA SPECIFIKACIJA SKLOP 6: SN STEKLENI IZOLATORJI</t>
  </si>
  <si>
    <t>Pozicija 6.1: Kapasti stekleni izolator 24 kV</t>
  </si>
  <si>
    <t>Pakiranje in dobava keramičnih izolatorjev v škatlah v standardnih dobavnih količinah:
- kapasti stekleni izolator v šarži od 5 do 6 kosov.
Izolatorji morajo biti pakirani tako, da so lahko varno dostavljeni na gradbišče. Velikost in teža posamezne enote pakiranja morata biti primerni za udobno rokovanje na terenu in pri postavljanju nadzemnega voda.</t>
  </si>
  <si>
    <t>026659</t>
  </si>
  <si>
    <t>027868</t>
  </si>
  <si>
    <t>027516</t>
  </si>
  <si>
    <t>027515</t>
  </si>
  <si>
    <t>023860</t>
  </si>
  <si>
    <t>026676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</si>
</sst>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6"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b/>
      <u/>
      <sz val="10"/>
      <name val="Arial"/>
      <family val="2"/>
      <charset val="238"/>
    </font>
    <font>
      <i/>
      <sz val="10"/>
      <name val="Arial"/>
      <family val="2"/>
      <charset val="238"/>
    </font>
  </fonts>
  <fills count="4">
    <fill>
      <patternFill patternType="none"/>
    </fill>
    <fill>
      <patternFill patternType="gray125"/>
    </fill>
    <fill>
      <patternFill patternType="solid">
        <fgColor rgb="FFFFC000"/>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right style="thin">
        <color indexed="64"/>
      </right>
      <top/>
      <bottom style="hair">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thin">
        <color indexed="64"/>
      </left>
      <right/>
      <top style="hair">
        <color indexed="64"/>
      </top>
      <bottom style="thin">
        <color indexed="64"/>
      </bottom>
      <diagonal/>
    </border>
  </borders>
  <cellStyleXfs count="2">
    <xf numFmtId="0" fontId="0" fillId="0" borderId="0"/>
    <xf numFmtId="0" fontId="1" fillId="0" borderId="0"/>
  </cellStyleXfs>
  <cellXfs count="204">
    <xf numFmtId="0" fontId="0" fillId="0" borderId="0" xfId="0"/>
    <xf numFmtId="0" fontId="2" fillId="0" borderId="0" xfId="0" applyFont="1" applyAlignment="1">
      <alignment horizontal="left" vertical="top"/>
    </xf>
    <xf numFmtId="0" fontId="1" fillId="0" borderId="0" xfId="0" applyFont="1" applyAlignment="1">
      <alignment vertical="top"/>
    </xf>
    <xf numFmtId="0" fontId="2" fillId="0" borderId="0" xfId="0" applyFont="1" applyAlignment="1">
      <alignment horizontal="right" vertical="top"/>
    </xf>
    <xf numFmtId="0" fontId="2" fillId="0" borderId="1" xfId="0" applyFont="1" applyBorder="1" applyAlignment="1">
      <alignment horizontal="left" vertical="top"/>
    </xf>
    <xf numFmtId="0" fontId="2"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vertical="top" wrapText="1"/>
    </xf>
    <xf numFmtId="0" fontId="1" fillId="0" borderId="3" xfId="0" applyFont="1" applyBorder="1" applyAlignment="1">
      <alignment horizontal="center" vertical="top"/>
    </xf>
    <xf numFmtId="44" fontId="1" fillId="0" borderId="3" xfId="0" applyNumberFormat="1" applyFont="1" applyBorder="1" applyAlignment="1" applyProtection="1">
      <alignment vertical="top"/>
      <protection locked="0"/>
    </xf>
    <xf numFmtId="44" fontId="1" fillId="0" borderId="4" xfId="0" applyNumberFormat="1" applyFont="1" applyBorder="1" applyAlignment="1" applyProtection="1">
      <alignment vertical="top"/>
    </xf>
    <xf numFmtId="0" fontId="1" fillId="0" borderId="5" xfId="0" applyFont="1" applyBorder="1" applyAlignment="1">
      <alignment horizontal="center" vertical="top"/>
    </xf>
    <xf numFmtId="0" fontId="1" fillId="0" borderId="6" xfId="0" applyFont="1" applyBorder="1" applyAlignment="1">
      <alignment vertical="top"/>
    </xf>
    <xf numFmtId="0" fontId="1" fillId="0" borderId="6" xfId="0" applyFont="1" applyBorder="1" applyAlignment="1">
      <alignment horizontal="center" vertical="top"/>
    </xf>
    <xf numFmtId="44" fontId="1" fillId="0" borderId="6" xfId="0" applyNumberFormat="1" applyFont="1" applyBorder="1" applyAlignment="1" applyProtection="1">
      <alignment vertical="top"/>
      <protection locked="0"/>
    </xf>
    <xf numFmtId="44" fontId="1" fillId="0" borderId="7" xfId="0" applyNumberFormat="1" applyFont="1" applyBorder="1" applyAlignment="1" applyProtection="1">
      <alignment vertical="top"/>
    </xf>
    <xf numFmtId="0" fontId="1" fillId="0" borderId="3" xfId="0" applyFont="1" applyBorder="1" applyAlignment="1">
      <alignment vertical="top"/>
    </xf>
    <xf numFmtId="0" fontId="2" fillId="0" borderId="8" xfId="0" applyNumberFormat="1" applyFont="1" applyBorder="1" applyAlignment="1">
      <alignment horizontal="center" vertical="top" wrapText="1"/>
    </xf>
    <xf numFmtId="44" fontId="1" fillId="0" borderId="9" xfId="0" applyNumberFormat="1" applyFont="1" applyBorder="1" applyAlignment="1" applyProtection="1">
      <alignment vertical="top"/>
    </xf>
    <xf numFmtId="0" fontId="2" fillId="0" borderId="0" xfId="0" applyFont="1" applyBorder="1" applyAlignment="1">
      <alignment vertical="top"/>
    </xf>
    <xf numFmtId="0" fontId="1" fillId="0" borderId="0" xfId="0" applyFont="1" applyBorder="1" applyAlignment="1">
      <alignment vertical="top"/>
    </xf>
    <xf numFmtId="0" fontId="1" fillId="0" borderId="10" xfId="0" applyFont="1" applyBorder="1" applyAlignment="1">
      <alignment vertical="top"/>
    </xf>
    <xf numFmtId="0" fontId="2" fillId="0" borderId="12" xfId="0" applyFont="1" applyBorder="1" applyAlignment="1">
      <alignment horizontal="center" vertical="top" wrapText="1"/>
    </xf>
    <xf numFmtId="0" fontId="2" fillId="0" borderId="0" xfId="0" applyFont="1" applyAlignment="1">
      <alignment vertical="top" wrapText="1"/>
    </xf>
    <xf numFmtId="0" fontId="1" fillId="0" borderId="13" xfId="0" applyFont="1" applyBorder="1" applyAlignment="1">
      <alignment horizontal="center" vertical="top"/>
    </xf>
    <xf numFmtId="0" fontId="1" fillId="0" borderId="3" xfId="0" applyFont="1" applyBorder="1" applyAlignment="1">
      <alignment horizontal="center" vertical="top" wrapText="1"/>
    </xf>
    <xf numFmtId="0" fontId="1" fillId="0" borderId="14" xfId="0" applyFont="1" applyFill="1" applyBorder="1" applyAlignment="1">
      <alignment horizontal="center" vertical="top" wrapText="1"/>
    </xf>
    <xf numFmtId="0" fontId="1" fillId="0" borderId="14" xfId="0" applyFont="1" applyBorder="1" applyAlignment="1">
      <alignment horizontal="center" vertical="top" wrapText="1"/>
    </xf>
    <xf numFmtId="0" fontId="1" fillId="0" borderId="6" xfId="0" applyFont="1" applyBorder="1" applyAlignment="1">
      <alignment horizontal="center" vertical="top" wrapText="1"/>
    </xf>
    <xf numFmtId="0" fontId="1" fillId="0" borderId="15" xfId="0" applyFont="1" applyBorder="1" applyAlignment="1">
      <alignment horizontal="center" vertical="top"/>
    </xf>
    <xf numFmtId="0" fontId="1" fillId="0" borderId="14" xfId="0" applyFont="1" applyBorder="1" applyAlignment="1">
      <alignment horizontal="center" vertical="top"/>
    </xf>
    <xf numFmtId="0" fontId="1" fillId="0" borderId="4" xfId="0" applyFont="1" applyBorder="1" applyAlignment="1" applyProtection="1">
      <alignment horizontal="center" vertical="top" wrapText="1"/>
      <protection locked="0"/>
    </xf>
    <xf numFmtId="0" fontId="1" fillId="0" borderId="16" xfId="0" applyFont="1" applyBorder="1" applyAlignment="1">
      <alignment horizontal="center" vertical="top"/>
    </xf>
    <xf numFmtId="0" fontId="1" fillId="0" borderId="17" xfId="0" applyFont="1" applyBorder="1" applyAlignment="1">
      <alignment vertical="top"/>
    </xf>
    <xf numFmtId="0" fontId="1" fillId="0" borderId="0" xfId="0" applyFont="1" applyBorder="1" applyAlignment="1" applyProtection="1">
      <alignment vertical="top"/>
      <protection locked="0"/>
    </xf>
    <xf numFmtId="0" fontId="1" fillId="0" borderId="18" xfId="0" applyFont="1" applyBorder="1" applyAlignment="1">
      <alignment vertical="top"/>
    </xf>
    <xf numFmtId="0" fontId="1" fillId="0" borderId="19" xfId="0" applyFont="1" applyBorder="1" applyAlignment="1">
      <alignment vertical="top"/>
    </xf>
    <xf numFmtId="0" fontId="1" fillId="0" borderId="20" xfId="0" applyFont="1" applyBorder="1" applyAlignment="1">
      <alignment vertical="top"/>
    </xf>
    <xf numFmtId="0" fontId="1" fillId="0" borderId="21" xfId="0" applyFont="1" applyBorder="1" applyAlignment="1">
      <alignment vertical="top"/>
    </xf>
    <xf numFmtId="0" fontId="1" fillId="0" borderId="6" xfId="0" applyFont="1" applyBorder="1" applyAlignment="1">
      <alignment vertical="top" wrapText="1"/>
    </xf>
    <xf numFmtId="0" fontId="2" fillId="0" borderId="10" xfId="0" applyNumberFormat="1" applyFont="1" applyBorder="1" applyAlignment="1">
      <alignment horizontal="center" vertical="top" wrapText="1"/>
    </xf>
    <xf numFmtId="44" fontId="1" fillId="0" borderId="12" xfId="0" applyNumberFormat="1" applyFont="1" applyBorder="1" applyAlignment="1" applyProtection="1">
      <alignment vertical="top"/>
    </xf>
    <xf numFmtId="0" fontId="1" fillId="0" borderId="3" xfId="0" applyFont="1" applyFill="1" applyBorder="1" applyAlignment="1">
      <alignment horizontal="center" vertical="top" wrapText="1"/>
    </xf>
    <xf numFmtId="0" fontId="1" fillId="0" borderId="22" xfId="0" applyFont="1" applyBorder="1" applyAlignment="1">
      <alignment horizontal="center" vertical="top"/>
    </xf>
    <xf numFmtId="0" fontId="1" fillId="0" borderId="14" xfId="0" applyFont="1" applyBorder="1" applyAlignment="1">
      <alignment vertical="top" wrapText="1"/>
    </xf>
    <xf numFmtId="44" fontId="1" fillId="0" borderId="14" xfId="0" applyNumberFormat="1" applyFont="1" applyBorder="1" applyAlignment="1" applyProtection="1">
      <alignment vertical="top"/>
      <protection locked="0"/>
    </xf>
    <xf numFmtId="44" fontId="1" fillId="0" borderId="23" xfId="0" applyNumberFormat="1" applyFont="1" applyBorder="1" applyAlignment="1" applyProtection="1">
      <alignment vertical="top"/>
    </xf>
    <xf numFmtId="0" fontId="1" fillId="0" borderId="14" xfId="0" applyFont="1" applyBorder="1" applyAlignment="1">
      <alignment vertical="top"/>
    </xf>
    <xf numFmtId="0" fontId="2" fillId="0" borderId="11"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pplyProtection="1">
      <alignment horizontal="center" vertical="top" wrapText="1"/>
      <protection locked="0"/>
    </xf>
    <xf numFmtId="0" fontId="1" fillId="0" borderId="23" xfId="0" applyFont="1" applyBorder="1" applyAlignment="1" applyProtection="1">
      <alignment horizontal="center" vertical="top" wrapText="1"/>
      <protection locked="0"/>
    </xf>
    <xf numFmtId="0" fontId="1" fillId="0" borderId="7" xfId="0" applyFont="1" applyBorder="1" applyAlignment="1" applyProtection="1">
      <alignment horizontal="center" vertical="top" wrapText="1"/>
      <protection locked="0"/>
    </xf>
    <xf numFmtId="3" fontId="1" fillId="0" borderId="3" xfId="0" applyNumberFormat="1" applyFont="1" applyFill="1" applyBorder="1" applyAlignment="1">
      <alignment horizontal="center" vertical="top"/>
    </xf>
    <xf numFmtId="0" fontId="1" fillId="0" borderId="6" xfId="0" applyFont="1" applyFill="1" applyBorder="1" applyAlignment="1">
      <alignment vertical="top" wrapText="1"/>
    </xf>
    <xf numFmtId="0" fontId="1" fillId="0" borderId="3" xfId="0" applyFont="1" applyFill="1" applyBorder="1" applyAlignment="1">
      <alignment vertical="top" wrapText="1"/>
    </xf>
    <xf numFmtId="49" fontId="1" fillId="0" borderId="2" xfId="0" applyNumberFormat="1" applyFont="1" applyBorder="1" applyAlignment="1">
      <alignment horizontal="left" vertical="top"/>
    </xf>
    <xf numFmtId="49" fontId="1" fillId="0" borderId="5" xfId="0" applyNumberFormat="1" applyFont="1" applyBorder="1" applyAlignment="1">
      <alignment horizontal="left" vertical="top"/>
    </xf>
    <xf numFmtId="0" fontId="1" fillId="0" borderId="14" xfId="0" applyFont="1" applyBorder="1" applyAlignment="1">
      <alignment horizontal="left" vertical="top" wrapText="1"/>
    </xf>
    <xf numFmtId="49" fontId="1" fillId="0" borderId="22" xfId="0" applyNumberFormat="1" applyFont="1" applyBorder="1" applyAlignment="1">
      <alignment horizontal="left" vertical="top"/>
    </xf>
    <xf numFmtId="49" fontId="1" fillId="0" borderId="34" xfId="0" applyNumberFormat="1" applyFont="1" applyBorder="1" applyAlignment="1">
      <alignment horizontal="left" vertical="top"/>
    </xf>
    <xf numFmtId="49" fontId="1" fillId="0" borderId="36" xfId="0" applyNumberFormat="1" applyFont="1" applyBorder="1" applyAlignment="1">
      <alignment horizontal="left" vertical="top"/>
    </xf>
    <xf numFmtId="0" fontId="1" fillId="0" borderId="38" xfId="0" applyFont="1" applyBorder="1" applyAlignment="1">
      <alignment vertical="top"/>
    </xf>
    <xf numFmtId="49" fontId="1" fillId="0" borderId="45" xfId="0" applyNumberFormat="1" applyFont="1" applyBorder="1" applyAlignment="1">
      <alignment horizontal="left" vertical="top"/>
    </xf>
    <xf numFmtId="0" fontId="2" fillId="0" borderId="1" xfId="0" applyFont="1" applyBorder="1" applyAlignment="1">
      <alignment horizontal="left" vertical="top" wrapText="1"/>
    </xf>
    <xf numFmtId="0" fontId="1" fillId="0" borderId="26" xfId="0" applyFont="1" applyBorder="1" applyAlignment="1" applyProtection="1">
      <alignment horizontal="center" vertical="top" wrapText="1"/>
      <protection locked="0"/>
    </xf>
    <xf numFmtId="0" fontId="1" fillId="0" borderId="28" xfId="0" applyFont="1" applyFill="1" applyBorder="1" applyAlignment="1" applyProtection="1">
      <alignment horizontal="center" vertical="top" wrapText="1"/>
      <protection locked="0"/>
    </xf>
    <xf numFmtId="0" fontId="1" fillId="0" borderId="46" xfId="0" applyFont="1" applyFill="1" applyBorder="1" applyAlignment="1" applyProtection="1">
      <alignment horizontal="center" vertical="top" wrapText="1"/>
      <protection locked="0"/>
    </xf>
    <xf numFmtId="0" fontId="1" fillId="0" borderId="28" xfId="0" applyFont="1" applyBorder="1" applyAlignment="1" applyProtection="1">
      <alignment horizontal="center" vertical="top" wrapText="1"/>
      <protection locked="0"/>
    </xf>
    <xf numFmtId="0" fontId="1" fillId="0" borderId="30" xfId="0" applyFont="1" applyBorder="1" applyAlignment="1" applyProtection="1">
      <alignment horizontal="center" vertical="top" wrapText="1"/>
      <protection locked="0"/>
    </xf>
    <xf numFmtId="0" fontId="1" fillId="0" borderId="8" xfId="0" applyFont="1" applyBorder="1" applyAlignment="1">
      <alignment vertical="top"/>
    </xf>
    <xf numFmtId="0" fontId="2" fillId="0" borderId="49" xfId="0" applyFont="1" applyBorder="1" applyAlignment="1">
      <alignment horizontal="center" vertical="top" wrapText="1"/>
    </xf>
    <xf numFmtId="0" fontId="2" fillId="0" borderId="9" xfId="0" applyFont="1" applyBorder="1" applyAlignment="1">
      <alignment horizontal="center" vertical="top" wrapText="1"/>
    </xf>
    <xf numFmtId="0" fontId="2" fillId="0" borderId="49" xfId="0" applyFont="1" applyBorder="1" applyAlignment="1">
      <alignment horizontal="center" vertical="top"/>
    </xf>
    <xf numFmtId="0" fontId="2" fillId="0" borderId="0" xfId="0" applyFont="1" applyAlignment="1">
      <alignment vertical="top"/>
    </xf>
    <xf numFmtId="0" fontId="1" fillId="0" borderId="0" xfId="0" applyFont="1" applyAlignment="1" applyProtection="1">
      <alignment vertical="top"/>
      <protection locked="0"/>
    </xf>
    <xf numFmtId="0" fontId="1" fillId="0" borderId="46" xfId="0" applyFont="1" applyBorder="1" applyAlignment="1" applyProtection="1">
      <alignment horizontal="center" vertical="top" wrapText="1"/>
      <protection locked="0"/>
    </xf>
    <xf numFmtId="0" fontId="2" fillId="0" borderId="43" xfId="0" applyFont="1" applyBorder="1" applyAlignment="1">
      <alignment horizontal="center" vertical="top" wrapText="1"/>
    </xf>
    <xf numFmtId="44" fontId="1" fillId="0" borderId="9" xfId="0" applyNumberFormat="1" applyFont="1" applyBorder="1" applyAlignment="1">
      <alignment vertical="top"/>
    </xf>
    <xf numFmtId="0" fontId="2" fillId="0" borderId="8" xfId="0" applyFont="1" applyBorder="1" applyAlignment="1">
      <alignment horizontal="center" vertical="top" wrapText="1"/>
    </xf>
    <xf numFmtId="44" fontId="1" fillId="0" borderId="7" xfId="0" applyNumberFormat="1" applyFont="1" applyBorder="1" applyAlignment="1">
      <alignment vertical="top"/>
    </xf>
    <xf numFmtId="44" fontId="1" fillId="0" borderId="6" xfId="0" quotePrefix="1" applyNumberFormat="1" applyFont="1" applyBorder="1" applyAlignment="1" applyProtection="1">
      <alignment vertical="top"/>
      <protection locked="0"/>
    </xf>
    <xf numFmtId="3" fontId="1" fillId="0" borderId="6" xfId="0" applyNumberFormat="1" applyFont="1" applyBorder="1" applyAlignment="1">
      <alignment horizontal="center" vertical="top"/>
    </xf>
    <xf numFmtId="44" fontId="1" fillId="0" borderId="4" xfId="0" applyNumberFormat="1" applyFont="1" applyBorder="1" applyAlignment="1">
      <alignment vertical="top"/>
    </xf>
    <xf numFmtId="44" fontId="1" fillId="0" borderId="3" xfId="0" quotePrefix="1" applyNumberFormat="1" applyFont="1" applyBorder="1" applyAlignment="1" applyProtection="1">
      <alignment vertical="top"/>
      <protection locked="0"/>
    </xf>
    <xf numFmtId="3" fontId="1" fillId="0" borderId="3" xfId="0" applyNumberFormat="1" applyFont="1" applyBorder="1" applyAlignment="1">
      <alignment horizontal="center" vertical="top"/>
    </xf>
    <xf numFmtId="0" fontId="2" fillId="0" borderId="1" xfId="0" applyFont="1" applyBorder="1" applyAlignment="1">
      <alignment vertical="top"/>
    </xf>
    <xf numFmtId="1" fontId="1" fillId="0" borderId="3" xfId="0" applyNumberFormat="1" applyFont="1" applyFill="1" applyBorder="1" applyAlignment="1">
      <alignment horizontal="center" vertical="top"/>
    </xf>
    <xf numFmtId="1" fontId="1" fillId="0" borderId="6" xfId="0" applyNumberFormat="1" applyFont="1" applyFill="1" applyBorder="1" applyAlignment="1">
      <alignment horizontal="center" vertical="top"/>
    </xf>
    <xf numFmtId="1" fontId="1" fillId="0" borderId="14" xfId="0" applyNumberFormat="1" applyFont="1" applyFill="1" applyBorder="1" applyAlignment="1">
      <alignment horizontal="center" vertical="top"/>
    </xf>
    <xf numFmtId="0" fontId="2" fillId="0" borderId="38" xfId="0" applyFont="1" applyBorder="1" applyAlignment="1">
      <alignment horizontal="left" vertical="top" wrapText="1"/>
    </xf>
    <xf numFmtId="0" fontId="2" fillId="0" borderId="39" xfId="0" applyFont="1" applyBorder="1" applyAlignment="1">
      <alignment horizontal="center" vertical="top"/>
    </xf>
    <xf numFmtId="0" fontId="1" fillId="0" borderId="54" xfId="0" applyFont="1" applyBorder="1" applyAlignment="1">
      <alignment vertical="top"/>
    </xf>
    <xf numFmtId="49" fontId="1" fillId="0" borderId="5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56" xfId="0" applyNumberFormat="1" applyFont="1" applyBorder="1" applyAlignment="1">
      <alignment horizontal="left" vertical="top"/>
    </xf>
    <xf numFmtId="49" fontId="1" fillId="0" borderId="1" xfId="0" applyNumberFormat="1" applyFont="1" applyBorder="1" applyAlignment="1">
      <alignment horizontal="left" vertical="top"/>
    </xf>
    <xf numFmtId="0" fontId="1" fillId="0" borderId="1" xfId="0" applyFont="1" applyBorder="1" applyAlignment="1">
      <alignment vertical="top" wrapText="1"/>
    </xf>
    <xf numFmtId="3" fontId="1" fillId="0" borderId="1" xfId="0" applyNumberFormat="1" applyFont="1" applyBorder="1" applyAlignment="1">
      <alignment horizontal="center" vertical="top"/>
    </xf>
    <xf numFmtId="44" fontId="1" fillId="0" borderId="36" xfId="0" applyNumberFormat="1" applyFont="1" applyBorder="1" applyAlignment="1" applyProtection="1">
      <alignment vertical="top"/>
      <protection locked="0"/>
    </xf>
    <xf numFmtId="0" fontId="1" fillId="0" borderId="1" xfId="0" applyFont="1" applyBorder="1" applyAlignment="1">
      <alignment horizontal="center" vertical="top"/>
    </xf>
    <xf numFmtId="0" fontId="1" fillId="0" borderId="25" xfId="0" applyFont="1" applyBorder="1" applyAlignment="1">
      <alignment vertical="top"/>
    </xf>
    <xf numFmtId="0" fontId="1" fillId="0" borderId="4" xfId="0" applyFont="1" applyBorder="1" applyAlignment="1">
      <alignment vertical="top"/>
    </xf>
    <xf numFmtId="0" fontId="1" fillId="0" borderId="23" xfId="0" applyFont="1" applyBorder="1" applyAlignment="1">
      <alignment vertical="top"/>
    </xf>
    <xf numFmtId="49" fontId="1" fillId="0" borderId="34" xfId="0" applyNumberFormat="1" applyFont="1" applyBorder="1" applyAlignment="1" applyProtection="1">
      <alignment horizontal="left" vertical="top"/>
    </xf>
    <xf numFmtId="0" fontId="1" fillId="0" borderId="30" xfId="0" applyFont="1" applyFill="1" applyBorder="1" applyAlignment="1" applyProtection="1">
      <alignment horizontal="center" vertical="top" wrapText="1"/>
      <protection locked="0"/>
    </xf>
    <xf numFmtId="0" fontId="1" fillId="0" borderId="28" xfId="0" applyFont="1" applyBorder="1" applyAlignment="1">
      <alignment horizontal="left" vertical="top" wrapText="1"/>
    </xf>
    <xf numFmtId="0" fontId="1" fillId="0" borderId="33" xfId="0" applyFont="1" applyBorder="1" applyAlignment="1">
      <alignment horizontal="left" vertical="top" wrapText="1"/>
    </xf>
    <xf numFmtId="0" fontId="1" fillId="0" borderId="29" xfId="0" applyFont="1" applyBorder="1" applyAlignment="1">
      <alignment horizontal="left" vertical="top" wrapText="1"/>
    </xf>
    <xf numFmtId="0" fontId="1" fillId="0" borderId="30" xfId="0" applyFont="1" applyBorder="1" applyAlignment="1">
      <alignment horizontal="left" vertical="top" wrapText="1"/>
    </xf>
    <xf numFmtId="0" fontId="1" fillId="0" borderId="35" xfId="0" applyFont="1" applyBorder="1" applyAlignment="1">
      <alignment horizontal="left" vertical="top" wrapText="1"/>
    </xf>
    <xf numFmtId="0" fontId="1" fillId="0" borderId="31" xfId="0" applyFont="1" applyBorder="1" applyAlignment="1">
      <alignment horizontal="left" vertical="top" wrapText="1"/>
    </xf>
    <xf numFmtId="0" fontId="1" fillId="0" borderId="26" xfId="0" applyFont="1" applyBorder="1" applyAlignment="1">
      <alignment horizontal="left" vertical="top" wrapText="1"/>
    </xf>
    <xf numFmtId="0" fontId="1" fillId="0" borderId="41" xfId="0" applyFont="1" applyBorder="1" applyAlignment="1">
      <alignment horizontal="left" vertical="top" wrapText="1"/>
    </xf>
    <xf numFmtId="0" fontId="1" fillId="0" borderId="27" xfId="0" applyFont="1" applyBorder="1" applyAlignment="1">
      <alignment horizontal="left" vertical="top" wrapText="1"/>
    </xf>
    <xf numFmtId="0" fontId="2" fillId="0" borderId="28" xfId="0" applyFont="1" applyFill="1" applyBorder="1" applyAlignment="1">
      <alignment horizontal="left" vertical="top" wrapText="1"/>
    </xf>
    <xf numFmtId="0" fontId="2" fillId="0" borderId="33" xfId="0" applyFont="1" applyFill="1" applyBorder="1" applyAlignment="1">
      <alignment horizontal="left" vertical="top" wrapText="1"/>
    </xf>
    <xf numFmtId="0" fontId="2" fillId="0" borderId="29" xfId="0" applyFont="1" applyFill="1" applyBorder="1" applyAlignment="1">
      <alignment horizontal="left" vertical="top" wrapText="1"/>
    </xf>
    <xf numFmtId="0" fontId="5" fillId="0" borderId="26" xfId="0" applyFont="1" applyBorder="1" applyAlignment="1">
      <alignment horizontal="center" vertical="top" wrapText="1"/>
    </xf>
    <xf numFmtId="0" fontId="5" fillId="0" borderId="41" xfId="0" applyFont="1" applyBorder="1" applyAlignment="1">
      <alignment horizontal="center" vertical="top" wrapText="1"/>
    </xf>
    <xf numFmtId="0" fontId="5" fillId="0" borderId="27" xfId="0" applyFont="1" applyBorder="1" applyAlignment="1">
      <alignment horizontal="center" vertical="top" wrapText="1"/>
    </xf>
    <xf numFmtId="0" fontId="5" fillId="0" borderId="28" xfId="0" applyFont="1" applyBorder="1" applyAlignment="1">
      <alignment horizontal="center" vertical="top" wrapText="1"/>
    </xf>
    <xf numFmtId="0" fontId="5" fillId="0" borderId="33" xfId="0" applyFont="1" applyBorder="1" applyAlignment="1">
      <alignment horizontal="center" vertical="top"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5" xfId="0" applyFont="1" applyBorder="1" applyAlignment="1">
      <alignment horizontal="center" vertical="top" wrapText="1"/>
    </xf>
    <xf numFmtId="0" fontId="5" fillId="0" borderId="31" xfId="0" applyFont="1" applyBorder="1" applyAlignment="1">
      <alignment horizontal="center" vertical="top" wrapText="1"/>
    </xf>
    <xf numFmtId="0" fontId="1" fillId="0" borderId="34" xfId="0" applyFont="1" applyBorder="1" applyAlignment="1">
      <alignment horizontal="left" vertical="top" wrapText="1"/>
    </xf>
    <xf numFmtId="0" fontId="1" fillId="0" borderId="36" xfId="0" applyFont="1" applyBorder="1" applyAlignment="1">
      <alignment horizontal="left" vertical="top" wrapText="1"/>
    </xf>
    <xf numFmtId="0" fontId="1" fillId="0" borderId="26"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0" borderId="27" xfId="0" applyFont="1" applyFill="1" applyBorder="1" applyAlignment="1">
      <alignment horizontal="left" vertical="top" wrapText="1"/>
    </xf>
    <xf numFmtId="0" fontId="1" fillId="0" borderId="28" xfId="0" applyFont="1" applyBorder="1" applyAlignment="1">
      <alignment horizontal="left" vertical="top"/>
    </xf>
    <xf numFmtId="0" fontId="1" fillId="0" borderId="33" xfId="0" applyFont="1" applyBorder="1" applyAlignment="1">
      <alignment horizontal="left" vertical="top"/>
    </xf>
    <xf numFmtId="0" fontId="1" fillId="0" borderId="29" xfId="0" applyFont="1" applyBorder="1" applyAlignment="1">
      <alignment horizontal="left" vertical="top"/>
    </xf>
    <xf numFmtId="0" fontId="1" fillId="0" borderId="42" xfId="0" applyFont="1" applyBorder="1" applyAlignment="1">
      <alignment horizontal="left" vertical="top" wrapText="1"/>
    </xf>
    <xf numFmtId="0" fontId="1" fillId="0" borderId="28" xfId="0" applyFont="1" applyFill="1" applyBorder="1" applyAlignment="1">
      <alignment horizontal="left" vertical="top" wrapText="1"/>
    </xf>
    <xf numFmtId="0" fontId="1" fillId="0" borderId="33" xfId="0" applyFont="1" applyFill="1" applyBorder="1" applyAlignment="1">
      <alignment horizontal="left" vertical="top" wrapText="1"/>
    </xf>
    <xf numFmtId="0" fontId="1" fillId="0" borderId="34" xfId="0" applyFont="1" applyFill="1" applyBorder="1" applyAlignment="1">
      <alignment horizontal="left" vertical="top" wrapText="1"/>
    </xf>
    <xf numFmtId="0" fontId="3" fillId="3" borderId="37" xfId="0" applyFont="1" applyFill="1" applyBorder="1" applyAlignment="1">
      <alignment horizontal="center" vertical="top"/>
    </xf>
    <xf numFmtId="0" fontId="3" fillId="3" borderId="38" xfId="0" applyFont="1" applyFill="1" applyBorder="1" applyAlignment="1">
      <alignment horizontal="center" vertical="top"/>
    </xf>
    <xf numFmtId="0" fontId="3" fillId="3" borderId="39" xfId="0" applyFont="1" applyFill="1" applyBorder="1" applyAlignment="1">
      <alignment horizontal="center" vertical="top"/>
    </xf>
    <xf numFmtId="0" fontId="3" fillId="2" borderId="37" xfId="0" applyFont="1" applyFill="1" applyBorder="1" applyAlignment="1">
      <alignment horizontal="center" vertical="top"/>
    </xf>
    <xf numFmtId="0" fontId="3" fillId="2" borderId="38" xfId="0" applyFont="1" applyFill="1" applyBorder="1" applyAlignment="1">
      <alignment horizontal="center" vertical="top"/>
    </xf>
    <xf numFmtId="0" fontId="3" fillId="2" borderId="39" xfId="0" applyFont="1" applyFill="1" applyBorder="1" applyAlignment="1">
      <alignment horizontal="center" vertical="top"/>
    </xf>
    <xf numFmtId="0" fontId="3" fillId="2" borderId="17" xfId="0" applyFont="1" applyFill="1" applyBorder="1" applyAlignment="1">
      <alignment horizontal="center" vertical="top"/>
    </xf>
    <xf numFmtId="0" fontId="3" fillId="2" borderId="0" xfId="0" applyFont="1" applyFill="1" applyBorder="1" applyAlignment="1">
      <alignment horizontal="center" vertical="top"/>
    </xf>
    <xf numFmtId="0" fontId="3" fillId="0" borderId="24" xfId="0" applyFont="1" applyBorder="1" applyAlignment="1">
      <alignment horizontal="center" vertical="top" wrapText="1"/>
    </xf>
    <xf numFmtId="0" fontId="3" fillId="0" borderId="32" xfId="0" applyFont="1" applyBorder="1" applyAlignment="1">
      <alignment horizontal="center" vertical="top" wrapText="1"/>
    </xf>
    <xf numFmtId="0" fontId="3" fillId="0" borderId="40" xfId="0" applyFont="1" applyBorder="1" applyAlignment="1">
      <alignment horizontal="center" vertical="top" wrapText="1"/>
    </xf>
    <xf numFmtId="0" fontId="3" fillId="0" borderId="14" xfId="0" applyFont="1" applyBorder="1" applyAlignment="1">
      <alignment horizontal="center" vertical="top" wrapText="1"/>
    </xf>
    <xf numFmtId="0" fontId="2" fillId="0" borderId="43" xfId="0" applyFont="1" applyBorder="1" applyAlignment="1">
      <alignment horizontal="left" vertical="top" wrapText="1"/>
    </xf>
    <xf numFmtId="0" fontId="2" fillId="0" borderId="38" xfId="0" applyFont="1" applyBorder="1" applyAlignment="1">
      <alignment horizontal="left" vertical="top" wrapText="1"/>
    </xf>
    <xf numFmtId="0" fontId="2" fillId="0" borderId="44" xfId="0" applyFont="1" applyBorder="1" applyAlignment="1">
      <alignment horizontal="left" vertical="top" wrapText="1"/>
    </xf>
    <xf numFmtId="0" fontId="2" fillId="0" borderId="0" xfId="0" applyFont="1" applyBorder="1" applyAlignment="1">
      <alignment horizontal="center" vertical="top"/>
    </xf>
    <xf numFmtId="0" fontId="2" fillId="0" borderId="47" xfId="0" applyFont="1" applyBorder="1" applyAlignment="1">
      <alignment horizontal="left" vertical="top" wrapText="1"/>
    </xf>
    <xf numFmtId="0" fontId="2" fillId="0" borderId="20" xfId="0" applyFont="1" applyBorder="1" applyAlignment="1">
      <alignment horizontal="left" vertical="top" wrapText="1"/>
    </xf>
    <xf numFmtId="0" fontId="2" fillId="0" borderId="48" xfId="0" applyFont="1" applyBorder="1" applyAlignment="1">
      <alignment horizontal="left" vertical="top" wrapText="1"/>
    </xf>
    <xf numFmtId="0" fontId="1" fillId="0" borderId="47" xfId="0" applyFont="1" applyBorder="1" applyAlignment="1">
      <alignment horizontal="left" vertical="top" wrapText="1"/>
    </xf>
    <xf numFmtId="0" fontId="1" fillId="0" borderId="20" xfId="0" applyFont="1" applyBorder="1" applyAlignment="1">
      <alignment horizontal="left" vertical="top" wrapText="1"/>
    </xf>
    <xf numFmtId="0" fontId="1" fillId="0" borderId="29"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35"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6" xfId="0" applyFont="1" applyBorder="1" applyAlignment="1">
      <alignment horizontal="center" vertical="top" wrapText="1"/>
    </xf>
    <xf numFmtId="0" fontId="1" fillId="0" borderId="41" xfId="0" applyFont="1" applyBorder="1" applyAlignment="1">
      <alignment horizontal="center" vertical="top" wrapText="1"/>
    </xf>
    <xf numFmtId="0" fontId="1" fillId="0" borderId="42" xfId="0" applyFont="1" applyBorder="1" applyAlignment="1">
      <alignment horizontal="center" vertical="top" wrapText="1"/>
    </xf>
    <xf numFmtId="0" fontId="1" fillId="0" borderId="36" xfId="0" applyFont="1" applyFill="1" applyBorder="1" applyAlignment="1">
      <alignment horizontal="left" vertical="top" wrapText="1"/>
    </xf>
    <xf numFmtId="0" fontId="1" fillId="0" borderId="28" xfId="0" applyFont="1" applyFill="1" applyBorder="1" applyAlignment="1">
      <alignment horizontal="left" vertical="top"/>
    </xf>
    <xf numFmtId="0" fontId="1" fillId="0" borderId="33" xfId="0" applyFont="1" applyFill="1" applyBorder="1" applyAlignment="1">
      <alignment horizontal="left" vertical="top"/>
    </xf>
    <xf numFmtId="0" fontId="1" fillId="0" borderId="29" xfId="0" applyFont="1" applyFill="1" applyBorder="1" applyAlignment="1">
      <alignment horizontal="left" vertical="top"/>
    </xf>
    <xf numFmtId="0" fontId="2" fillId="0" borderId="47" xfId="0" applyFont="1" applyBorder="1" applyAlignment="1">
      <alignment horizontal="left" vertical="top"/>
    </xf>
    <xf numFmtId="0" fontId="2" fillId="0" borderId="20" xfId="0" applyFont="1" applyBorder="1" applyAlignment="1">
      <alignment horizontal="left" vertical="top"/>
    </xf>
    <xf numFmtId="0" fontId="2" fillId="0" borderId="48" xfId="0" applyFont="1" applyBorder="1" applyAlignment="1">
      <alignment horizontal="left" vertical="top"/>
    </xf>
    <xf numFmtId="0" fontId="3" fillId="3" borderId="19" xfId="0" applyFont="1" applyFill="1" applyBorder="1" applyAlignment="1">
      <alignment horizontal="center" vertical="top"/>
    </xf>
    <xf numFmtId="0" fontId="3" fillId="3" borderId="20" xfId="0" applyFont="1" applyFill="1" applyBorder="1" applyAlignment="1">
      <alignment horizontal="center" vertical="top"/>
    </xf>
    <xf numFmtId="0" fontId="3" fillId="3" borderId="21" xfId="0" applyFont="1" applyFill="1" applyBorder="1" applyAlignment="1">
      <alignment horizontal="center" vertical="top"/>
    </xf>
    <xf numFmtId="0" fontId="3" fillId="2" borderId="19" xfId="0" applyFont="1" applyFill="1" applyBorder="1" applyAlignment="1">
      <alignment horizontal="center" vertical="top"/>
    </xf>
    <xf numFmtId="0" fontId="3" fillId="2" borderId="20" xfId="0" applyFont="1" applyFill="1" applyBorder="1" applyAlignment="1">
      <alignment horizontal="center" vertical="top"/>
    </xf>
    <xf numFmtId="0" fontId="3" fillId="2" borderId="21" xfId="0" applyFont="1" applyFill="1" applyBorder="1" applyAlignment="1">
      <alignment horizontal="center" vertical="top"/>
    </xf>
    <xf numFmtId="0" fontId="3" fillId="0" borderId="28" xfId="0" applyFont="1" applyBorder="1" applyAlignment="1">
      <alignment horizontal="center" vertical="top" wrapText="1"/>
    </xf>
    <xf numFmtId="0" fontId="3" fillId="0" borderId="33" xfId="0" applyFont="1" applyBorder="1" applyAlignment="1">
      <alignment horizontal="center" vertical="top" wrapText="1"/>
    </xf>
    <xf numFmtId="0" fontId="3" fillId="0" borderId="29" xfId="0" applyFont="1" applyBorder="1" applyAlignment="1">
      <alignment horizontal="center" vertical="top" wrapText="1"/>
    </xf>
    <xf numFmtId="0" fontId="3" fillId="0" borderId="30" xfId="0" applyFont="1" applyBorder="1" applyAlignment="1">
      <alignment horizontal="center" vertical="top" wrapText="1"/>
    </xf>
    <xf numFmtId="0" fontId="3" fillId="0" borderId="35" xfId="0" applyFont="1" applyBorder="1" applyAlignment="1">
      <alignment horizontal="center" vertical="top" wrapText="1"/>
    </xf>
    <xf numFmtId="0" fontId="3" fillId="0" borderId="31" xfId="0" applyFont="1" applyBorder="1" applyAlignment="1">
      <alignment horizontal="center" vertical="top" wrapText="1"/>
    </xf>
    <xf numFmtId="0" fontId="3" fillId="0" borderId="26" xfId="0" applyFont="1" applyBorder="1" applyAlignment="1">
      <alignment horizontal="center" vertical="top" wrapText="1"/>
    </xf>
    <xf numFmtId="0" fontId="3" fillId="0" borderId="41" xfId="0" applyFont="1" applyBorder="1" applyAlignment="1">
      <alignment horizontal="center" vertical="top" wrapText="1"/>
    </xf>
    <xf numFmtId="0" fontId="3" fillId="0" borderId="27" xfId="0" applyFont="1" applyBorder="1" applyAlignment="1">
      <alignment horizontal="center" vertical="top" wrapText="1"/>
    </xf>
    <xf numFmtId="0" fontId="3" fillId="3" borderId="53" xfId="0" applyFont="1" applyFill="1" applyBorder="1" applyAlignment="1">
      <alignment horizontal="center" vertical="top"/>
    </xf>
    <xf numFmtId="0" fontId="3" fillId="3" borderId="52" xfId="0" applyFont="1" applyFill="1" applyBorder="1" applyAlignment="1">
      <alignment horizontal="center" vertical="top"/>
    </xf>
    <xf numFmtId="0" fontId="3" fillId="3" borderId="51" xfId="0" applyFont="1" applyFill="1" applyBorder="1" applyAlignment="1">
      <alignment horizontal="center" vertical="top"/>
    </xf>
    <xf numFmtId="0" fontId="5" fillId="0" borderId="32" xfId="0" applyFont="1" applyBorder="1" applyAlignment="1">
      <alignment horizontal="center" vertical="top" wrapText="1"/>
    </xf>
    <xf numFmtId="0" fontId="5" fillId="0" borderId="40" xfId="0" applyFont="1" applyBorder="1" applyAlignment="1">
      <alignment horizontal="center" vertical="top" wrapText="1"/>
    </xf>
    <xf numFmtId="0" fontId="5" fillId="0" borderId="50" xfId="0" applyFont="1" applyBorder="1" applyAlignment="1">
      <alignment horizontal="center" vertical="top" wrapText="1"/>
    </xf>
    <xf numFmtId="49" fontId="1" fillId="0" borderId="28" xfId="0" applyNumberFormat="1" applyFont="1" applyBorder="1" applyAlignment="1">
      <alignment horizontal="left" vertical="top" wrapText="1"/>
    </xf>
    <xf numFmtId="49" fontId="1" fillId="0" borderId="33" xfId="0" applyNumberFormat="1" applyFont="1" applyBorder="1" applyAlignment="1">
      <alignment horizontal="left" vertical="top" wrapText="1"/>
    </xf>
    <xf numFmtId="49" fontId="1" fillId="0" borderId="34" xfId="0" applyNumberFormat="1" applyFont="1" applyBorder="1" applyAlignment="1">
      <alignment horizontal="left" vertical="top" wrapText="1"/>
    </xf>
    <xf numFmtId="0" fontId="2" fillId="0" borderId="28" xfId="0" applyFont="1" applyBorder="1" applyAlignment="1">
      <alignment horizontal="left" vertical="top" wrapText="1"/>
    </xf>
    <xf numFmtId="0" fontId="2" fillId="0" borderId="33" xfId="0" applyFont="1" applyBorder="1" applyAlignment="1">
      <alignment horizontal="left" vertical="top" wrapText="1"/>
    </xf>
    <xf numFmtId="0" fontId="2" fillId="0" borderId="29" xfId="0" applyFont="1" applyBorder="1" applyAlignment="1">
      <alignment horizontal="left" vertical="top"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2"/>
  <sheetViews>
    <sheetView tabSelected="1" view="pageBreakPreview" zoomScaleNormal="100" zoomScaleSheetLayoutView="100" workbookViewId="0">
      <selection activeCell="I6" sqref="I6"/>
    </sheetView>
  </sheetViews>
  <sheetFormatPr defaultColWidth="9.140625" defaultRowHeight="12.75" x14ac:dyDescent="0.25"/>
  <cols>
    <col min="1" max="1" width="5" style="2" customWidth="1"/>
    <col min="2" max="2" width="7.85546875" style="2" customWidth="1"/>
    <col min="3" max="3" width="55.7109375" style="2" customWidth="1"/>
    <col min="4" max="5" width="8.7109375" style="2" customWidth="1"/>
    <col min="6" max="7" width="20.7109375" style="2" customWidth="1"/>
    <col min="8" max="8" width="11.42578125" style="2" customWidth="1"/>
    <col min="9" max="9" width="20.7109375" style="2" customWidth="1"/>
    <col min="10" max="16384" width="9.140625" style="2"/>
  </cols>
  <sheetData>
    <row r="1" spans="1:9" x14ac:dyDescent="0.25">
      <c r="A1" s="1" t="s">
        <v>300</v>
      </c>
      <c r="B1" s="1"/>
      <c r="H1" s="3" t="s">
        <v>231</v>
      </c>
    </row>
    <row r="2" spans="1:9" x14ac:dyDescent="0.25">
      <c r="A2" s="1"/>
      <c r="B2" s="1"/>
    </row>
    <row r="3" spans="1:9" ht="38.25" x14ac:dyDescent="0.25">
      <c r="A3" s="4" t="s">
        <v>13</v>
      </c>
      <c r="B3" s="92" t="s">
        <v>232</v>
      </c>
      <c r="C3" s="5" t="s">
        <v>91</v>
      </c>
      <c r="D3" s="93" t="s">
        <v>14</v>
      </c>
      <c r="E3" s="6" t="s">
        <v>15</v>
      </c>
      <c r="F3" s="7" t="s">
        <v>16</v>
      </c>
      <c r="G3" s="7" t="s">
        <v>17</v>
      </c>
    </row>
    <row r="4" spans="1:9" x14ac:dyDescent="0.25">
      <c r="A4" s="96" t="s">
        <v>189</v>
      </c>
      <c r="B4" s="95" t="s">
        <v>319</v>
      </c>
      <c r="C4" s="94" t="s">
        <v>147</v>
      </c>
      <c r="D4" s="89">
        <v>4763</v>
      </c>
      <c r="E4" s="10" t="s">
        <v>20</v>
      </c>
      <c r="F4" s="11">
        <v>0</v>
      </c>
      <c r="G4" s="12">
        <f>D4*F4</f>
        <v>0</v>
      </c>
    </row>
    <row r="5" spans="1:9" ht="38.25" x14ac:dyDescent="0.25">
      <c r="A5" s="59" t="s">
        <v>190</v>
      </c>
      <c r="B5" s="63" t="s">
        <v>320</v>
      </c>
      <c r="C5" s="56" t="s">
        <v>187</v>
      </c>
      <c r="D5" s="90">
        <v>6048</v>
      </c>
      <c r="E5" s="15" t="s">
        <v>20</v>
      </c>
      <c r="F5" s="16">
        <v>0</v>
      </c>
      <c r="G5" s="17">
        <f>D5*F5</f>
        <v>0</v>
      </c>
    </row>
    <row r="6" spans="1:9" ht="38.25" x14ac:dyDescent="0.25">
      <c r="F6" s="42" t="s">
        <v>29</v>
      </c>
      <c r="G6" s="43">
        <f>G4+G5</f>
        <v>0</v>
      </c>
    </row>
    <row r="8" spans="1:9" x14ac:dyDescent="0.25">
      <c r="D8" s="21" t="s">
        <v>18</v>
      </c>
    </row>
    <row r="9" spans="1:9" x14ac:dyDescent="0.25">
      <c r="D9" s="22"/>
    </row>
    <row r="10" spans="1:9" x14ac:dyDescent="0.25">
      <c r="D10" s="21" t="s">
        <v>19</v>
      </c>
    </row>
    <row r="11" spans="1:9" x14ac:dyDescent="0.25">
      <c r="D11" s="22"/>
    </row>
    <row r="12" spans="1:9" x14ac:dyDescent="0.25">
      <c r="D12" s="22"/>
    </row>
    <row r="13" spans="1:9" x14ac:dyDescent="0.25">
      <c r="A13" s="1" t="s">
        <v>301</v>
      </c>
      <c r="B13" s="1"/>
    </row>
    <row r="14" spans="1:9" x14ac:dyDescent="0.25">
      <c r="A14" s="141" t="s">
        <v>195</v>
      </c>
      <c r="B14" s="142"/>
      <c r="C14" s="142"/>
      <c r="D14" s="142"/>
      <c r="E14" s="142"/>
      <c r="F14" s="142"/>
      <c r="G14" s="142"/>
      <c r="H14" s="143"/>
    </row>
    <row r="15" spans="1:9" ht="25.5" x14ac:dyDescent="0.25">
      <c r="A15" s="23"/>
      <c r="B15" s="64"/>
      <c r="C15" s="153" t="s">
        <v>4</v>
      </c>
      <c r="D15" s="154"/>
      <c r="E15" s="155"/>
      <c r="F15" s="50" t="s">
        <v>5</v>
      </c>
      <c r="G15" s="24" t="s">
        <v>93</v>
      </c>
      <c r="H15" s="24" t="s">
        <v>233</v>
      </c>
      <c r="I15" s="25"/>
    </row>
    <row r="16" spans="1:9" x14ac:dyDescent="0.25">
      <c r="A16" s="26">
        <v>1</v>
      </c>
      <c r="B16" s="114" t="s">
        <v>24</v>
      </c>
      <c r="C16" s="115"/>
      <c r="D16" s="115"/>
      <c r="E16" s="137"/>
      <c r="F16" s="51"/>
      <c r="G16" s="67"/>
      <c r="H16" s="52"/>
    </row>
    <row r="17" spans="1:8" x14ac:dyDescent="0.25">
      <c r="A17" s="8">
        <v>2</v>
      </c>
      <c r="B17" s="108" t="s">
        <v>0</v>
      </c>
      <c r="C17" s="109"/>
      <c r="D17" s="109"/>
      <c r="E17" s="129"/>
      <c r="F17" s="27"/>
      <c r="G17" s="68"/>
      <c r="H17" s="33"/>
    </row>
    <row r="18" spans="1:8" ht="25.5" x14ac:dyDescent="0.25">
      <c r="A18" s="8">
        <v>3</v>
      </c>
      <c r="B18" s="108" t="s">
        <v>12</v>
      </c>
      <c r="C18" s="109"/>
      <c r="D18" s="109"/>
      <c r="E18" s="129"/>
      <c r="F18" s="27" t="s">
        <v>61</v>
      </c>
      <c r="G18" s="68"/>
      <c r="H18" s="33"/>
    </row>
    <row r="19" spans="1:8" x14ac:dyDescent="0.25">
      <c r="A19" s="8">
        <v>4</v>
      </c>
      <c r="B19" s="108" t="s">
        <v>3</v>
      </c>
      <c r="C19" s="109"/>
      <c r="D19" s="109"/>
      <c r="E19" s="129"/>
      <c r="F19" s="44" t="s">
        <v>142</v>
      </c>
      <c r="G19" s="68"/>
      <c r="H19" s="33"/>
    </row>
    <row r="20" spans="1:8" x14ac:dyDescent="0.25">
      <c r="A20" s="8">
        <v>5</v>
      </c>
      <c r="B20" s="108" t="s">
        <v>6</v>
      </c>
      <c r="C20" s="109"/>
      <c r="D20" s="109"/>
      <c r="E20" s="129"/>
      <c r="F20" s="44" t="s">
        <v>25</v>
      </c>
      <c r="G20" s="69"/>
      <c r="H20" s="53"/>
    </row>
    <row r="21" spans="1:8" x14ac:dyDescent="0.25">
      <c r="A21" s="8">
        <v>6</v>
      </c>
      <c r="B21" s="108" t="s">
        <v>7</v>
      </c>
      <c r="C21" s="109"/>
      <c r="D21" s="109"/>
      <c r="E21" s="129"/>
      <c r="F21" s="44" t="s">
        <v>8</v>
      </c>
      <c r="G21" s="69"/>
      <c r="H21" s="53"/>
    </row>
    <row r="22" spans="1:8" x14ac:dyDescent="0.25">
      <c r="A22" s="8">
        <v>7</v>
      </c>
      <c r="B22" s="108" t="s">
        <v>11</v>
      </c>
      <c r="C22" s="109"/>
      <c r="D22" s="109"/>
      <c r="E22" s="129"/>
      <c r="F22" s="44" t="s">
        <v>26</v>
      </c>
      <c r="G22" s="70"/>
      <c r="H22" s="33"/>
    </row>
    <row r="23" spans="1:8" x14ac:dyDescent="0.25">
      <c r="A23" s="8">
        <v>8</v>
      </c>
      <c r="B23" s="138" t="s">
        <v>109</v>
      </c>
      <c r="C23" s="139"/>
      <c r="D23" s="139"/>
      <c r="E23" s="140"/>
      <c r="F23" s="28" t="s">
        <v>181</v>
      </c>
      <c r="G23" s="68"/>
      <c r="H23" s="33"/>
    </row>
    <row r="24" spans="1:8" x14ac:dyDescent="0.25">
      <c r="A24" s="8">
        <v>9</v>
      </c>
      <c r="B24" s="108" t="s">
        <v>9</v>
      </c>
      <c r="C24" s="109"/>
      <c r="D24" s="109"/>
      <c r="E24" s="129"/>
      <c r="F24" s="29" t="s">
        <v>27</v>
      </c>
      <c r="G24" s="69"/>
      <c r="H24" s="53"/>
    </row>
    <row r="25" spans="1:8" x14ac:dyDescent="0.25">
      <c r="A25" s="8">
        <v>10</v>
      </c>
      <c r="B25" s="108" t="s">
        <v>52</v>
      </c>
      <c r="C25" s="109"/>
      <c r="D25" s="109"/>
      <c r="E25" s="129"/>
      <c r="F25" s="29" t="s">
        <v>151</v>
      </c>
      <c r="G25" s="69"/>
      <c r="H25" s="53"/>
    </row>
    <row r="26" spans="1:8" x14ac:dyDescent="0.25">
      <c r="A26" s="8">
        <v>12</v>
      </c>
      <c r="B26" s="108" t="s">
        <v>112</v>
      </c>
      <c r="C26" s="109"/>
      <c r="D26" s="109"/>
      <c r="E26" s="129"/>
      <c r="F26" s="28" t="s">
        <v>152</v>
      </c>
      <c r="G26" s="70"/>
      <c r="H26" s="33"/>
    </row>
    <row r="27" spans="1:8" x14ac:dyDescent="0.25">
      <c r="A27" s="8">
        <v>13</v>
      </c>
      <c r="B27" s="108" t="s">
        <v>113</v>
      </c>
      <c r="C27" s="109"/>
      <c r="D27" s="109"/>
      <c r="E27" s="129"/>
      <c r="F27" s="28" t="s">
        <v>56</v>
      </c>
      <c r="G27" s="68"/>
      <c r="H27" s="33"/>
    </row>
    <row r="28" spans="1:8" x14ac:dyDescent="0.25">
      <c r="A28" s="8">
        <v>14</v>
      </c>
      <c r="B28" s="108" t="s">
        <v>111</v>
      </c>
      <c r="C28" s="109"/>
      <c r="D28" s="109"/>
      <c r="E28" s="129"/>
      <c r="F28" s="28" t="s">
        <v>85</v>
      </c>
      <c r="G28" s="68"/>
      <c r="H28" s="33"/>
    </row>
    <row r="29" spans="1:8" ht="25.5" x14ac:dyDescent="0.25">
      <c r="A29" s="8">
        <v>15</v>
      </c>
      <c r="B29" s="108" t="s">
        <v>95</v>
      </c>
      <c r="C29" s="109"/>
      <c r="D29" s="109"/>
      <c r="E29" s="129"/>
      <c r="F29" s="29" t="s">
        <v>164</v>
      </c>
      <c r="G29" s="69"/>
      <c r="H29" s="53"/>
    </row>
    <row r="30" spans="1:8" ht="25.5" x14ac:dyDescent="0.25">
      <c r="A30" s="8">
        <v>16</v>
      </c>
      <c r="B30" s="138" t="s">
        <v>114</v>
      </c>
      <c r="C30" s="139"/>
      <c r="D30" s="139"/>
      <c r="E30" s="140"/>
      <c r="F30" s="27" t="s">
        <v>84</v>
      </c>
      <c r="G30" s="69"/>
      <c r="H30" s="53"/>
    </row>
    <row r="31" spans="1:8" x14ac:dyDescent="0.25">
      <c r="A31" s="8">
        <v>17</v>
      </c>
      <c r="B31" s="108" t="s">
        <v>30</v>
      </c>
      <c r="C31" s="109"/>
      <c r="D31" s="109"/>
      <c r="E31" s="129"/>
      <c r="F31" s="29" t="s">
        <v>54</v>
      </c>
      <c r="G31" s="70"/>
      <c r="H31" s="33"/>
    </row>
    <row r="32" spans="1:8" ht="25.5" x14ac:dyDescent="0.25">
      <c r="A32" s="8">
        <v>18</v>
      </c>
      <c r="B32" s="108" t="s">
        <v>2</v>
      </c>
      <c r="C32" s="109"/>
      <c r="D32" s="109"/>
      <c r="E32" s="129"/>
      <c r="F32" s="29" t="s">
        <v>57</v>
      </c>
      <c r="G32" s="68"/>
      <c r="H32" s="33"/>
    </row>
    <row r="33" spans="1:9" ht="25.5" x14ac:dyDescent="0.25">
      <c r="A33" s="8">
        <v>19</v>
      </c>
      <c r="B33" s="108" t="s">
        <v>81</v>
      </c>
      <c r="C33" s="109"/>
      <c r="D33" s="109"/>
      <c r="E33" s="129"/>
      <c r="F33" s="29" t="s">
        <v>238</v>
      </c>
      <c r="G33" s="69"/>
      <c r="H33" s="53"/>
    </row>
    <row r="34" spans="1:9" x14ac:dyDescent="0.25">
      <c r="A34" s="8">
        <v>20</v>
      </c>
      <c r="B34" s="108" t="s">
        <v>105</v>
      </c>
      <c r="C34" s="109"/>
      <c r="D34" s="109"/>
      <c r="E34" s="129"/>
      <c r="F34" s="27" t="s">
        <v>103</v>
      </c>
      <c r="G34" s="69"/>
      <c r="H34" s="53"/>
    </row>
    <row r="35" spans="1:9" x14ac:dyDescent="0.25">
      <c r="A35" s="8">
        <v>21</v>
      </c>
      <c r="B35" s="108" t="s">
        <v>125</v>
      </c>
      <c r="C35" s="109"/>
      <c r="D35" s="109"/>
      <c r="E35" s="129"/>
      <c r="F35" s="44" t="s">
        <v>103</v>
      </c>
      <c r="G35" s="70"/>
      <c r="H35" s="33"/>
    </row>
    <row r="36" spans="1:9" x14ac:dyDescent="0.25">
      <c r="A36" s="8">
        <v>22</v>
      </c>
      <c r="B36" s="108" t="s">
        <v>94</v>
      </c>
      <c r="C36" s="109"/>
      <c r="D36" s="109"/>
      <c r="E36" s="129"/>
      <c r="F36" s="29" t="s">
        <v>65</v>
      </c>
      <c r="G36" s="68"/>
      <c r="H36" s="33"/>
    </row>
    <row r="37" spans="1:9" x14ac:dyDescent="0.25">
      <c r="A37" s="13">
        <v>23</v>
      </c>
      <c r="B37" s="111" t="s">
        <v>10</v>
      </c>
      <c r="C37" s="112"/>
      <c r="D37" s="112"/>
      <c r="E37" s="130"/>
      <c r="F37" s="30" t="s">
        <v>53</v>
      </c>
      <c r="G37" s="71"/>
      <c r="H37" s="54"/>
    </row>
    <row r="38" spans="1:9" x14ac:dyDescent="0.25">
      <c r="A38" s="26">
        <v>24</v>
      </c>
      <c r="B38" s="114" t="s">
        <v>188</v>
      </c>
      <c r="C38" s="115"/>
      <c r="D38" s="115"/>
      <c r="E38" s="137"/>
      <c r="F38" s="149" t="s">
        <v>104</v>
      </c>
      <c r="G38" s="149"/>
      <c r="H38" s="103"/>
    </row>
    <row r="39" spans="1:9" ht="30" customHeight="1" x14ac:dyDescent="0.25">
      <c r="A39" s="8">
        <v>25</v>
      </c>
      <c r="B39" s="108" t="s">
        <v>131</v>
      </c>
      <c r="C39" s="109"/>
      <c r="D39" s="109"/>
      <c r="E39" s="129"/>
      <c r="F39" s="150" t="s">
        <v>234</v>
      </c>
      <c r="G39" s="151"/>
      <c r="H39" s="104"/>
    </row>
    <row r="40" spans="1:9" x14ac:dyDescent="0.25">
      <c r="A40" s="13">
        <v>26</v>
      </c>
      <c r="B40" s="111" t="s">
        <v>148</v>
      </c>
      <c r="C40" s="112"/>
      <c r="D40" s="112"/>
      <c r="E40" s="130"/>
      <c r="F40" s="152" t="s">
        <v>104</v>
      </c>
      <c r="G40" s="152"/>
      <c r="H40" s="105"/>
    </row>
    <row r="41" spans="1:9" ht="12.75" customHeight="1" x14ac:dyDescent="0.25">
      <c r="A41" s="31">
        <v>27</v>
      </c>
      <c r="B41" s="114" t="s">
        <v>132</v>
      </c>
      <c r="C41" s="115"/>
      <c r="D41" s="115"/>
      <c r="E41" s="137"/>
      <c r="F41" s="120" t="s">
        <v>106</v>
      </c>
      <c r="G41" s="121"/>
      <c r="H41" s="122"/>
    </row>
    <row r="42" spans="1:9" ht="12.75" customHeight="1" x14ac:dyDescent="0.25">
      <c r="A42" s="8">
        <v>28</v>
      </c>
      <c r="B42" s="108" t="s">
        <v>133</v>
      </c>
      <c r="C42" s="109"/>
      <c r="D42" s="109"/>
      <c r="E42" s="129"/>
      <c r="F42" s="123" t="s">
        <v>106</v>
      </c>
      <c r="G42" s="124"/>
      <c r="H42" s="125"/>
    </row>
    <row r="43" spans="1:9" ht="12.75" customHeight="1" x14ac:dyDescent="0.25">
      <c r="A43" s="13">
        <v>29</v>
      </c>
      <c r="B43" s="111" t="s">
        <v>149</v>
      </c>
      <c r="C43" s="112"/>
      <c r="D43" s="112"/>
      <c r="E43" s="130"/>
      <c r="F43" s="126" t="s">
        <v>106</v>
      </c>
      <c r="G43" s="127"/>
      <c r="H43" s="128"/>
    </row>
    <row r="44" spans="1:9" x14ac:dyDescent="0.25">
      <c r="A44" s="141" t="s">
        <v>196</v>
      </c>
      <c r="B44" s="142"/>
      <c r="C44" s="142"/>
      <c r="D44" s="142"/>
      <c r="E44" s="142"/>
      <c r="F44" s="142"/>
      <c r="G44" s="142"/>
      <c r="H44" s="143"/>
    </row>
    <row r="45" spans="1:9" ht="25.5" x14ac:dyDescent="0.25">
      <c r="A45" s="23"/>
      <c r="B45" s="64"/>
      <c r="C45" s="153" t="s">
        <v>4</v>
      </c>
      <c r="D45" s="154"/>
      <c r="E45" s="155"/>
      <c r="F45" s="50" t="s">
        <v>5</v>
      </c>
      <c r="G45" s="24" t="s">
        <v>93</v>
      </c>
      <c r="H45" s="24" t="s">
        <v>233</v>
      </c>
      <c r="I45" s="25"/>
    </row>
    <row r="46" spans="1:9" x14ac:dyDescent="0.25">
      <c r="A46" s="26">
        <v>1</v>
      </c>
      <c r="B46" s="114" t="s">
        <v>24</v>
      </c>
      <c r="C46" s="115"/>
      <c r="D46" s="115"/>
      <c r="E46" s="137"/>
      <c r="F46" s="51"/>
      <c r="G46" s="67"/>
      <c r="H46" s="52"/>
    </row>
    <row r="47" spans="1:9" x14ac:dyDescent="0.25">
      <c r="A47" s="8">
        <v>2</v>
      </c>
      <c r="B47" s="108" t="s">
        <v>0</v>
      </c>
      <c r="C47" s="109"/>
      <c r="D47" s="109"/>
      <c r="E47" s="129"/>
      <c r="F47" s="27"/>
      <c r="G47" s="68"/>
      <c r="H47" s="33"/>
    </row>
    <row r="48" spans="1:9" ht="25.5" x14ac:dyDescent="0.25">
      <c r="A48" s="8">
        <v>3</v>
      </c>
      <c r="B48" s="108" t="s">
        <v>12</v>
      </c>
      <c r="C48" s="109"/>
      <c r="D48" s="109"/>
      <c r="E48" s="129"/>
      <c r="F48" s="27" t="s">
        <v>61</v>
      </c>
      <c r="G48" s="68"/>
      <c r="H48" s="33"/>
    </row>
    <row r="49" spans="1:8" x14ac:dyDescent="0.25">
      <c r="A49" s="8">
        <v>4</v>
      </c>
      <c r="B49" s="108" t="s">
        <v>3</v>
      </c>
      <c r="C49" s="109"/>
      <c r="D49" s="109"/>
      <c r="E49" s="129"/>
      <c r="F49" s="44" t="s">
        <v>142</v>
      </c>
      <c r="G49" s="68"/>
      <c r="H49" s="33"/>
    </row>
    <row r="50" spans="1:8" x14ac:dyDescent="0.25">
      <c r="A50" s="8">
        <v>5</v>
      </c>
      <c r="B50" s="138" t="s">
        <v>6</v>
      </c>
      <c r="C50" s="139"/>
      <c r="D50" s="139"/>
      <c r="E50" s="140"/>
      <c r="F50" s="44" t="s">
        <v>184</v>
      </c>
      <c r="G50" s="69"/>
      <c r="H50" s="53"/>
    </row>
    <row r="51" spans="1:8" x14ac:dyDescent="0.25">
      <c r="A51" s="8">
        <v>6</v>
      </c>
      <c r="B51" s="138" t="s">
        <v>7</v>
      </c>
      <c r="C51" s="139"/>
      <c r="D51" s="139"/>
      <c r="E51" s="140"/>
      <c r="F51" s="44" t="s">
        <v>183</v>
      </c>
      <c r="G51" s="69"/>
      <c r="H51" s="53"/>
    </row>
    <row r="52" spans="1:8" x14ac:dyDescent="0.25">
      <c r="A52" s="8">
        <v>7</v>
      </c>
      <c r="B52" s="108" t="s">
        <v>11</v>
      </c>
      <c r="C52" s="109"/>
      <c r="D52" s="109"/>
      <c r="E52" s="129"/>
      <c r="F52" s="44" t="s">
        <v>26</v>
      </c>
      <c r="G52" s="70"/>
      <c r="H52" s="33"/>
    </row>
    <row r="53" spans="1:8" x14ac:dyDescent="0.25">
      <c r="A53" s="8">
        <v>8</v>
      </c>
      <c r="B53" s="138" t="s">
        <v>109</v>
      </c>
      <c r="C53" s="139"/>
      <c r="D53" s="139"/>
      <c r="E53" s="140"/>
      <c r="F53" s="28" t="s">
        <v>182</v>
      </c>
      <c r="G53" s="68"/>
      <c r="H53" s="33"/>
    </row>
    <row r="54" spans="1:8" x14ac:dyDescent="0.25">
      <c r="A54" s="8">
        <v>9</v>
      </c>
      <c r="B54" s="108" t="s">
        <v>9</v>
      </c>
      <c r="C54" s="109"/>
      <c r="D54" s="109"/>
      <c r="E54" s="129"/>
      <c r="F54" s="29" t="s">
        <v>31</v>
      </c>
      <c r="G54" s="69"/>
      <c r="H54" s="53"/>
    </row>
    <row r="55" spans="1:8" ht="25.5" x14ac:dyDescent="0.25">
      <c r="A55" s="8">
        <v>10</v>
      </c>
      <c r="B55" s="108" t="s">
        <v>52</v>
      </c>
      <c r="C55" s="109"/>
      <c r="D55" s="109"/>
      <c r="E55" s="129"/>
      <c r="F55" s="29" t="s">
        <v>153</v>
      </c>
      <c r="G55" s="69"/>
      <c r="H55" s="53"/>
    </row>
    <row r="56" spans="1:8" x14ac:dyDescent="0.25">
      <c r="A56" s="8">
        <v>12</v>
      </c>
      <c r="B56" s="108" t="s">
        <v>112</v>
      </c>
      <c r="C56" s="109"/>
      <c r="D56" s="109"/>
      <c r="E56" s="129"/>
      <c r="F56" s="28" t="s">
        <v>152</v>
      </c>
      <c r="G56" s="70"/>
      <c r="H56" s="33"/>
    </row>
    <row r="57" spans="1:8" x14ac:dyDescent="0.25">
      <c r="A57" s="8">
        <v>13</v>
      </c>
      <c r="B57" s="108" t="s">
        <v>113</v>
      </c>
      <c r="C57" s="109"/>
      <c r="D57" s="109"/>
      <c r="E57" s="129"/>
      <c r="F57" s="28" t="s">
        <v>56</v>
      </c>
      <c r="G57" s="68"/>
      <c r="H57" s="33"/>
    </row>
    <row r="58" spans="1:8" x14ac:dyDescent="0.25">
      <c r="A58" s="8">
        <v>14</v>
      </c>
      <c r="B58" s="108" t="s">
        <v>111</v>
      </c>
      <c r="C58" s="109"/>
      <c r="D58" s="109"/>
      <c r="E58" s="129"/>
      <c r="F58" s="28" t="s">
        <v>55</v>
      </c>
      <c r="G58" s="68"/>
      <c r="H58" s="33"/>
    </row>
    <row r="59" spans="1:8" ht="25.5" x14ac:dyDescent="0.25">
      <c r="A59" s="8">
        <v>15</v>
      </c>
      <c r="B59" s="108" t="s">
        <v>95</v>
      </c>
      <c r="C59" s="109"/>
      <c r="D59" s="109"/>
      <c r="E59" s="129"/>
      <c r="F59" s="29" t="s">
        <v>164</v>
      </c>
      <c r="G59" s="69"/>
      <c r="H59" s="53"/>
    </row>
    <row r="60" spans="1:8" ht="25.5" x14ac:dyDescent="0.25">
      <c r="A60" s="8">
        <v>16</v>
      </c>
      <c r="B60" s="138" t="s">
        <v>114</v>
      </c>
      <c r="C60" s="139"/>
      <c r="D60" s="139"/>
      <c r="E60" s="140"/>
      <c r="F60" s="27" t="s">
        <v>84</v>
      </c>
      <c r="G60" s="69"/>
      <c r="H60" s="53"/>
    </row>
    <row r="61" spans="1:8" x14ac:dyDescent="0.25">
      <c r="A61" s="8">
        <v>17</v>
      </c>
      <c r="B61" s="108" t="s">
        <v>30</v>
      </c>
      <c r="C61" s="109"/>
      <c r="D61" s="109"/>
      <c r="E61" s="129"/>
      <c r="F61" s="29" t="s">
        <v>54</v>
      </c>
      <c r="G61" s="70"/>
      <c r="H61" s="33"/>
    </row>
    <row r="62" spans="1:8" ht="25.5" x14ac:dyDescent="0.25">
      <c r="A62" s="8">
        <v>18</v>
      </c>
      <c r="B62" s="108" t="s">
        <v>2</v>
      </c>
      <c r="C62" s="109"/>
      <c r="D62" s="109"/>
      <c r="E62" s="129"/>
      <c r="F62" s="29" t="s">
        <v>57</v>
      </c>
      <c r="G62" s="68"/>
      <c r="H62" s="33"/>
    </row>
    <row r="63" spans="1:8" ht="25.5" x14ac:dyDescent="0.25">
      <c r="A63" s="8">
        <v>19</v>
      </c>
      <c r="B63" s="108" t="s">
        <v>81</v>
      </c>
      <c r="C63" s="109"/>
      <c r="D63" s="109"/>
      <c r="E63" s="129"/>
      <c r="F63" s="29" t="s">
        <v>238</v>
      </c>
      <c r="G63" s="69"/>
      <c r="H63" s="53"/>
    </row>
    <row r="64" spans="1:8" x14ac:dyDescent="0.25">
      <c r="A64" s="8">
        <v>20</v>
      </c>
      <c r="B64" s="108" t="s">
        <v>105</v>
      </c>
      <c r="C64" s="109"/>
      <c r="D64" s="109"/>
      <c r="E64" s="129"/>
      <c r="F64" s="27" t="s">
        <v>103</v>
      </c>
      <c r="G64" s="69"/>
      <c r="H64" s="53"/>
    </row>
    <row r="65" spans="1:8" x14ac:dyDescent="0.25">
      <c r="A65" s="8">
        <v>21</v>
      </c>
      <c r="B65" s="108" t="s">
        <v>125</v>
      </c>
      <c r="C65" s="109"/>
      <c r="D65" s="109"/>
      <c r="E65" s="129"/>
      <c r="F65" s="44" t="s">
        <v>103</v>
      </c>
      <c r="G65" s="70"/>
      <c r="H65" s="33"/>
    </row>
    <row r="66" spans="1:8" x14ac:dyDescent="0.25">
      <c r="A66" s="8">
        <v>22</v>
      </c>
      <c r="B66" s="108" t="s">
        <v>94</v>
      </c>
      <c r="C66" s="109"/>
      <c r="D66" s="109"/>
      <c r="E66" s="129"/>
      <c r="F66" s="29" t="s">
        <v>65</v>
      </c>
      <c r="G66" s="68"/>
      <c r="H66" s="33"/>
    </row>
    <row r="67" spans="1:8" x14ac:dyDescent="0.25">
      <c r="A67" s="13">
        <v>23</v>
      </c>
      <c r="B67" s="111" t="s">
        <v>10</v>
      </c>
      <c r="C67" s="112"/>
      <c r="D67" s="112"/>
      <c r="E67" s="130"/>
      <c r="F67" s="30" t="s">
        <v>53</v>
      </c>
      <c r="G67" s="71"/>
      <c r="H67" s="54"/>
    </row>
    <row r="68" spans="1:8" ht="12.75" customHeight="1" x14ac:dyDescent="0.25">
      <c r="A68" s="26">
        <v>24</v>
      </c>
      <c r="B68" s="114" t="s">
        <v>188</v>
      </c>
      <c r="C68" s="115"/>
      <c r="D68" s="115"/>
      <c r="E68" s="137"/>
      <c r="F68" s="149" t="s">
        <v>104</v>
      </c>
      <c r="G68" s="149"/>
      <c r="H68" s="103"/>
    </row>
    <row r="69" spans="1:8" ht="30" customHeight="1" x14ac:dyDescent="0.25">
      <c r="A69" s="8">
        <v>25</v>
      </c>
      <c r="B69" s="108" t="s">
        <v>131</v>
      </c>
      <c r="C69" s="109"/>
      <c r="D69" s="109"/>
      <c r="E69" s="129"/>
      <c r="F69" s="150" t="s">
        <v>234</v>
      </c>
      <c r="G69" s="151"/>
      <c r="H69" s="104"/>
    </row>
    <row r="70" spans="1:8" ht="12.75" customHeight="1" x14ac:dyDescent="0.25">
      <c r="A70" s="13">
        <v>26</v>
      </c>
      <c r="B70" s="111" t="s">
        <v>148</v>
      </c>
      <c r="C70" s="112"/>
      <c r="D70" s="112"/>
      <c r="E70" s="130"/>
      <c r="F70" s="152" t="s">
        <v>104</v>
      </c>
      <c r="G70" s="152"/>
      <c r="H70" s="105"/>
    </row>
    <row r="71" spans="1:8" ht="12.75" customHeight="1" x14ac:dyDescent="0.25">
      <c r="A71" s="8">
        <v>27</v>
      </c>
      <c r="B71" s="114" t="s">
        <v>132</v>
      </c>
      <c r="C71" s="115"/>
      <c r="D71" s="115"/>
      <c r="E71" s="137"/>
      <c r="F71" s="120" t="s">
        <v>106</v>
      </c>
      <c r="G71" s="121"/>
      <c r="H71" s="122"/>
    </row>
    <row r="72" spans="1:8" ht="12.75" customHeight="1" x14ac:dyDescent="0.25">
      <c r="A72" s="8">
        <v>28</v>
      </c>
      <c r="B72" s="108" t="s">
        <v>133</v>
      </c>
      <c r="C72" s="109"/>
      <c r="D72" s="109"/>
      <c r="E72" s="129"/>
      <c r="F72" s="123" t="s">
        <v>106</v>
      </c>
      <c r="G72" s="124"/>
      <c r="H72" s="125"/>
    </row>
    <row r="73" spans="1:8" ht="12.75" customHeight="1" x14ac:dyDescent="0.25">
      <c r="A73" s="13">
        <v>29</v>
      </c>
      <c r="B73" s="111" t="s">
        <v>149</v>
      </c>
      <c r="C73" s="112"/>
      <c r="D73" s="112"/>
      <c r="E73" s="130"/>
      <c r="F73" s="126" t="s">
        <v>106</v>
      </c>
      <c r="G73" s="127"/>
      <c r="H73" s="128"/>
    </row>
    <row r="74" spans="1:8" x14ac:dyDescent="0.25">
      <c r="A74" s="144" t="s">
        <v>23</v>
      </c>
      <c r="B74" s="145"/>
      <c r="C74" s="145"/>
      <c r="D74" s="145"/>
      <c r="E74" s="145"/>
      <c r="F74" s="145"/>
      <c r="G74" s="145"/>
      <c r="H74" s="146"/>
    </row>
    <row r="75" spans="1:8" ht="67.150000000000006" customHeight="1" x14ac:dyDescent="0.25">
      <c r="A75" s="31">
        <v>1</v>
      </c>
      <c r="B75" s="131" t="s">
        <v>176</v>
      </c>
      <c r="C75" s="132"/>
      <c r="D75" s="132"/>
      <c r="E75" s="132"/>
      <c r="F75" s="132"/>
      <c r="G75" s="132"/>
      <c r="H75" s="133"/>
    </row>
    <row r="76" spans="1:8" ht="15" customHeight="1" x14ac:dyDescent="0.25">
      <c r="A76" s="8">
        <v>2</v>
      </c>
      <c r="B76" s="134" t="s">
        <v>21</v>
      </c>
      <c r="C76" s="135"/>
      <c r="D76" s="135"/>
      <c r="E76" s="135"/>
      <c r="F76" s="135"/>
      <c r="G76" s="135"/>
      <c r="H76" s="136"/>
    </row>
    <row r="77" spans="1:8" ht="30" customHeight="1" x14ac:dyDescent="0.25">
      <c r="A77" s="8">
        <v>3</v>
      </c>
      <c r="B77" s="108" t="s">
        <v>172</v>
      </c>
      <c r="C77" s="109"/>
      <c r="D77" s="109"/>
      <c r="E77" s="109"/>
      <c r="F77" s="109"/>
      <c r="G77" s="109"/>
      <c r="H77" s="110"/>
    </row>
    <row r="78" spans="1:8" ht="15" customHeight="1" x14ac:dyDescent="0.25">
      <c r="A78" s="13">
        <v>4</v>
      </c>
      <c r="B78" s="111" t="s">
        <v>22</v>
      </c>
      <c r="C78" s="112"/>
      <c r="D78" s="112"/>
      <c r="E78" s="112"/>
      <c r="F78" s="112"/>
      <c r="G78" s="112"/>
      <c r="H78" s="113"/>
    </row>
    <row r="79" spans="1:8" x14ac:dyDescent="0.25">
      <c r="A79" s="147" t="s">
        <v>50</v>
      </c>
      <c r="B79" s="148"/>
      <c r="C79" s="148"/>
      <c r="D79" s="148"/>
      <c r="E79" s="148"/>
      <c r="F79" s="148"/>
      <c r="G79" s="148"/>
      <c r="H79" s="148"/>
    </row>
    <row r="80" spans="1:8" ht="30" customHeight="1" x14ac:dyDescent="0.25">
      <c r="A80" s="26">
        <v>1</v>
      </c>
      <c r="B80" s="114" t="s">
        <v>235</v>
      </c>
      <c r="C80" s="115"/>
      <c r="D80" s="115"/>
      <c r="E80" s="115"/>
      <c r="F80" s="115"/>
      <c r="G80" s="115"/>
      <c r="H80" s="116"/>
    </row>
    <row r="81" spans="1:8" ht="30" customHeight="1" x14ac:dyDescent="0.25">
      <c r="A81" s="34">
        <v>2</v>
      </c>
      <c r="B81" s="117" t="s">
        <v>236</v>
      </c>
      <c r="C81" s="118"/>
      <c r="D81" s="118"/>
      <c r="E81" s="118"/>
      <c r="F81" s="118"/>
      <c r="G81" s="118"/>
      <c r="H81" s="119"/>
    </row>
    <row r="82" spans="1:8" ht="306" customHeight="1" x14ac:dyDescent="0.25">
      <c r="A82" s="13">
        <v>3</v>
      </c>
      <c r="B82" s="111" t="s">
        <v>154</v>
      </c>
      <c r="C82" s="112"/>
      <c r="D82" s="112"/>
      <c r="E82" s="112"/>
      <c r="F82" s="112"/>
      <c r="G82" s="112"/>
      <c r="H82" s="113"/>
    </row>
    <row r="83" spans="1:8" x14ac:dyDescent="0.25">
      <c r="A83" s="144" t="s">
        <v>28</v>
      </c>
      <c r="B83" s="145"/>
      <c r="C83" s="145"/>
      <c r="D83" s="145"/>
      <c r="E83" s="145"/>
      <c r="F83" s="145"/>
      <c r="G83" s="145"/>
      <c r="H83" s="146"/>
    </row>
    <row r="84" spans="1:8" ht="30" customHeight="1" x14ac:dyDescent="0.25">
      <c r="A84" s="31">
        <v>1</v>
      </c>
      <c r="B84" s="114" t="s">
        <v>79</v>
      </c>
      <c r="C84" s="115"/>
      <c r="D84" s="115"/>
      <c r="E84" s="115"/>
      <c r="F84" s="115"/>
      <c r="G84" s="115"/>
      <c r="H84" s="116"/>
    </row>
    <row r="85" spans="1:8" ht="15" customHeight="1" x14ac:dyDescent="0.25">
      <c r="A85" s="8">
        <v>2</v>
      </c>
      <c r="B85" s="108" t="s">
        <v>78</v>
      </c>
      <c r="C85" s="109"/>
      <c r="D85" s="109"/>
      <c r="E85" s="109"/>
      <c r="F85" s="109"/>
      <c r="G85" s="109"/>
      <c r="H85" s="110"/>
    </row>
    <row r="86" spans="1:8" ht="15" customHeight="1" x14ac:dyDescent="0.25">
      <c r="A86" s="8">
        <v>3</v>
      </c>
      <c r="B86" s="108" t="s">
        <v>80</v>
      </c>
      <c r="C86" s="109"/>
      <c r="D86" s="109"/>
      <c r="E86" s="109"/>
      <c r="F86" s="109"/>
      <c r="G86" s="109"/>
      <c r="H86" s="110"/>
    </row>
    <row r="87" spans="1:8" x14ac:dyDescent="0.25">
      <c r="A87" s="35"/>
      <c r="B87" s="22"/>
      <c r="C87" s="22"/>
      <c r="D87" s="21" t="s">
        <v>18</v>
      </c>
      <c r="E87" s="22"/>
      <c r="F87" s="36"/>
      <c r="G87" s="36"/>
      <c r="H87" s="37"/>
    </row>
    <row r="88" spans="1:8" x14ac:dyDescent="0.25">
      <c r="A88" s="35"/>
      <c r="B88" s="22"/>
      <c r="C88" s="22"/>
      <c r="D88" s="22"/>
      <c r="E88" s="22"/>
      <c r="F88" s="22"/>
      <c r="G88" s="22"/>
      <c r="H88" s="37"/>
    </row>
    <row r="89" spans="1:8" x14ac:dyDescent="0.25">
      <c r="A89" s="35"/>
      <c r="B89" s="22"/>
      <c r="C89" s="22"/>
      <c r="D89" s="21" t="s">
        <v>19</v>
      </c>
      <c r="E89" s="22"/>
      <c r="H89" s="37"/>
    </row>
    <row r="90" spans="1:8" x14ac:dyDescent="0.25">
      <c r="A90" s="38"/>
      <c r="B90" s="39"/>
      <c r="C90" s="39"/>
      <c r="D90" s="39"/>
      <c r="E90" s="39"/>
      <c r="F90" s="39"/>
      <c r="G90" s="39"/>
      <c r="H90" s="40"/>
    </row>
    <row r="92" spans="1:8" x14ac:dyDescent="0.25">
      <c r="A92" s="156"/>
      <c r="B92" s="156"/>
      <c r="C92" s="156"/>
      <c r="D92" s="156"/>
      <c r="E92" s="156"/>
      <c r="F92" s="156"/>
      <c r="G92" s="156"/>
      <c r="H92" s="156"/>
    </row>
  </sheetData>
  <sheetProtection algorithmName="SHA-512" hashValue="peb5KD6xl79c42fCmkFctx7O1oodjUc1XVpuJ9BD3EQYtlCmC+y01b/jzD3kWa2tNAFDaMUzBXct6Qtu72p2rg==" saltValue="Bi1Yu9D/DezjuJuROiRJZA==" spinCount="100000" sheet="1" formatCells="0" formatColumns="0"/>
  <mergeCells count="86">
    <mergeCell ref="B32:E32"/>
    <mergeCell ref="B33:E33"/>
    <mergeCell ref="B34:E34"/>
    <mergeCell ref="B35:E35"/>
    <mergeCell ref="C15:E15"/>
    <mergeCell ref="B27:E27"/>
    <mergeCell ref="B28:E28"/>
    <mergeCell ref="B29:E29"/>
    <mergeCell ref="B30:E30"/>
    <mergeCell ref="B31:E31"/>
    <mergeCell ref="A92:H92"/>
    <mergeCell ref="B82:H82"/>
    <mergeCell ref="B84:H84"/>
    <mergeCell ref="B85:H85"/>
    <mergeCell ref="B86:H86"/>
    <mergeCell ref="F38:G38"/>
    <mergeCell ref="F39:G39"/>
    <mergeCell ref="F40:G40"/>
    <mergeCell ref="F70:G70"/>
    <mergeCell ref="C45:E45"/>
    <mergeCell ref="F68:G68"/>
    <mergeCell ref="F69:G69"/>
    <mergeCell ref="B58:E58"/>
    <mergeCell ref="B59:E59"/>
    <mergeCell ref="B60:E60"/>
    <mergeCell ref="B61:E61"/>
    <mergeCell ref="B62:E62"/>
    <mergeCell ref="B63:E63"/>
    <mergeCell ref="B64:E64"/>
    <mergeCell ref="B65:E65"/>
    <mergeCell ref="B41:E41"/>
    <mergeCell ref="A14:H14"/>
    <mergeCell ref="A44:H44"/>
    <mergeCell ref="A74:H74"/>
    <mergeCell ref="A79:H79"/>
    <mergeCell ref="A83:H83"/>
    <mergeCell ref="B16:E16"/>
    <mergeCell ref="B17:E17"/>
    <mergeCell ref="B18:E18"/>
    <mergeCell ref="B19:E19"/>
    <mergeCell ref="B20:E20"/>
    <mergeCell ref="B21:E21"/>
    <mergeCell ref="B22:E22"/>
    <mergeCell ref="B23:E23"/>
    <mergeCell ref="B24:E24"/>
    <mergeCell ref="B25:E25"/>
    <mergeCell ref="B26:E26"/>
    <mergeCell ref="B36:E36"/>
    <mergeCell ref="B37:E37"/>
    <mergeCell ref="B38:E38"/>
    <mergeCell ref="B39:E39"/>
    <mergeCell ref="B40:E40"/>
    <mergeCell ref="B42:E42"/>
    <mergeCell ref="B43:E43"/>
    <mergeCell ref="B46:E46"/>
    <mergeCell ref="B47:E47"/>
    <mergeCell ref="B48:E48"/>
    <mergeCell ref="B49:E49"/>
    <mergeCell ref="B50:E50"/>
    <mergeCell ref="B51:E51"/>
    <mergeCell ref="B52:E52"/>
    <mergeCell ref="B53:E53"/>
    <mergeCell ref="B69:E69"/>
    <mergeCell ref="B70:E70"/>
    <mergeCell ref="B71:E71"/>
    <mergeCell ref="B54:E54"/>
    <mergeCell ref="B55:E55"/>
    <mergeCell ref="B56:E56"/>
    <mergeCell ref="B57:E57"/>
    <mergeCell ref="B66:E66"/>
    <mergeCell ref="B77:H77"/>
    <mergeCell ref="B78:H78"/>
    <mergeCell ref="B80:H80"/>
    <mergeCell ref="B81:H81"/>
    <mergeCell ref="F41:H41"/>
    <mergeCell ref="F42:H42"/>
    <mergeCell ref="F43:H43"/>
    <mergeCell ref="F71:H71"/>
    <mergeCell ref="F72:H72"/>
    <mergeCell ref="B72:E72"/>
    <mergeCell ref="B73:E73"/>
    <mergeCell ref="B75:H75"/>
    <mergeCell ref="F73:H73"/>
    <mergeCell ref="B76:H76"/>
    <mergeCell ref="B67:E67"/>
    <mergeCell ref="B68:E68"/>
  </mergeCells>
  <dataValidations count="1">
    <dataValidation type="custom" allowBlank="1" showInputMessage="1" showErrorMessage="1" errorTitle="Nepravilen vnos" error="Vrednost mora biti zaokrožena na dve decimalni mesti." sqref="F4:F5" xr:uid="{4697342E-2AC4-4066-AD24-8FAFDA5C4B4B}">
      <formula1>F4*100=INT(F4*100)</formula1>
    </dataValidation>
  </dataValidations>
  <pageMargins left="0.78740157480314965" right="0.78740157480314965" top="0.98425196850393704" bottom="0.39370078740157483" header="0.11811023622047245" footer="0.11811023622047245"/>
  <pageSetup paperSize="9" scale="92" fitToHeight="0" orientation="landscape" r:id="rId1"/>
  <headerFooter>
    <oddFooter>&amp;L&amp;A&amp;CStran &amp;P od &amp;N</oddFooter>
  </headerFooter>
  <rowBreaks count="7" manualBreakCount="7">
    <brk id="12" max="6" man="1"/>
    <brk id="37" max="6" man="1"/>
    <brk id="43" max="6" man="1"/>
    <brk id="67" max="6" man="1"/>
    <brk id="73" max="6" man="1"/>
    <brk id="78" max="6" man="1"/>
    <brk id="82"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8"/>
  <sheetViews>
    <sheetView view="pageBreakPreview" zoomScale="160" zoomScaleNormal="100" zoomScaleSheetLayoutView="160" workbookViewId="0">
      <selection activeCell="A7" sqref="A7:XFD7"/>
    </sheetView>
  </sheetViews>
  <sheetFormatPr defaultColWidth="9.140625" defaultRowHeight="12.75" x14ac:dyDescent="0.25"/>
  <cols>
    <col min="1" max="1" width="5" style="2" customWidth="1"/>
    <col min="2" max="2" width="7.85546875" style="2" customWidth="1"/>
    <col min="3" max="3" width="60.7109375" style="2" customWidth="1"/>
    <col min="4" max="5" width="8.7109375" style="2" customWidth="1"/>
    <col min="6" max="7" width="20.7109375" style="2" customWidth="1"/>
    <col min="8" max="8" width="11.42578125" style="2" customWidth="1"/>
    <col min="9" max="9" width="20.7109375" style="2" customWidth="1"/>
    <col min="10" max="16384" width="9.140625" style="2"/>
  </cols>
  <sheetData>
    <row r="1" spans="1:8" x14ac:dyDescent="0.25">
      <c r="A1" s="1" t="s">
        <v>302</v>
      </c>
      <c r="B1" s="1"/>
      <c r="G1" s="3"/>
      <c r="H1" s="3" t="s">
        <v>51</v>
      </c>
    </row>
    <row r="2" spans="1:8" x14ac:dyDescent="0.25">
      <c r="A2" s="1"/>
      <c r="B2" s="1"/>
    </row>
    <row r="3" spans="1:8" ht="38.25" x14ac:dyDescent="0.25">
      <c r="A3" s="4" t="s">
        <v>13</v>
      </c>
      <c r="B3" s="66" t="s">
        <v>232</v>
      </c>
      <c r="C3" s="5" t="s">
        <v>91</v>
      </c>
      <c r="D3" s="6" t="s">
        <v>14</v>
      </c>
      <c r="E3" s="6" t="s">
        <v>15</v>
      </c>
      <c r="F3" s="7" t="s">
        <v>16</v>
      </c>
      <c r="G3" s="7" t="s">
        <v>17</v>
      </c>
    </row>
    <row r="4" spans="1:8" x14ac:dyDescent="0.25">
      <c r="A4" s="58" t="s">
        <v>191</v>
      </c>
      <c r="B4" s="62" t="s">
        <v>321</v>
      </c>
      <c r="C4" s="9" t="s">
        <v>68</v>
      </c>
      <c r="D4" s="55">
        <v>907</v>
      </c>
      <c r="E4" s="10" t="s">
        <v>20</v>
      </c>
      <c r="F4" s="11">
        <v>0</v>
      </c>
      <c r="G4" s="12">
        <f>D4*F4</f>
        <v>0</v>
      </c>
    </row>
    <row r="5" spans="1:8" x14ac:dyDescent="0.25">
      <c r="A5" s="58" t="s">
        <v>192</v>
      </c>
      <c r="B5" s="62" t="s">
        <v>322</v>
      </c>
      <c r="C5" s="18" t="s">
        <v>69</v>
      </c>
      <c r="D5" s="89">
        <v>1096</v>
      </c>
      <c r="E5" s="10" t="s">
        <v>20</v>
      </c>
      <c r="F5" s="11">
        <v>0</v>
      </c>
      <c r="G5" s="12">
        <f>D5*F5</f>
        <v>0</v>
      </c>
    </row>
    <row r="6" spans="1:8" ht="25.5" x14ac:dyDescent="0.25">
      <c r="A6" s="58" t="s">
        <v>193</v>
      </c>
      <c r="B6" s="62" t="s">
        <v>323</v>
      </c>
      <c r="C6" s="57" t="s">
        <v>185</v>
      </c>
      <c r="D6" s="89">
        <v>1625</v>
      </c>
      <c r="E6" s="10" t="s">
        <v>20</v>
      </c>
      <c r="F6" s="11">
        <v>0</v>
      </c>
      <c r="G6" s="12">
        <f>D6*F6</f>
        <v>0</v>
      </c>
    </row>
    <row r="7" spans="1:8" ht="25.5" x14ac:dyDescent="0.25">
      <c r="A7" s="59" t="s">
        <v>194</v>
      </c>
      <c r="B7" s="63" t="s">
        <v>324</v>
      </c>
      <c r="C7" s="56" t="s">
        <v>186</v>
      </c>
      <c r="D7" s="90">
        <v>605</v>
      </c>
      <c r="E7" s="15" t="s">
        <v>20</v>
      </c>
      <c r="F7" s="11">
        <v>0</v>
      </c>
      <c r="G7" s="17">
        <f>D7*F7</f>
        <v>0</v>
      </c>
    </row>
    <row r="8" spans="1:8" ht="38.25" x14ac:dyDescent="0.25">
      <c r="F8" s="42" t="s">
        <v>29</v>
      </c>
      <c r="G8" s="43">
        <f>G4+G5+G6+G7</f>
        <v>0</v>
      </c>
    </row>
    <row r="10" spans="1:8" x14ac:dyDescent="0.25">
      <c r="D10" s="21" t="s">
        <v>18</v>
      </c>
    </row>
    <row r="11" spans="1:8" x14ac:dyDescent="0.25">
      <c r="D11" s="22"/>
    </row>
    <row r="12" spans="1:8" x14ac:dyDescent="0.25">
      <c r="D12" s="21" t="s">
        <v>19</v>
      </c>
    </row>
    <row r="13" spans="1:8" x14ac:dyDescent="0.25">
      <c r="D13" s="22"/>
    </row>
    <row r="14" spans="1:8" x14ac:dyDescent="0.25">
      <c r="D14" s="22"/>
    </row>
    <row r="15" spans="1:8" x14ac:dyDescent="0.25">
      <c r="A15" s="1" t="s">
        <v>303</v>
      </c>
      <c r="B15" s="1"/>
    </row>
    <row r="16" spans="1:8" x14ac:dyDescent="0.25">
      <c r="A16" s="141" t="s">
        <v>197</v>
      </c>
      <c r="B16" s="142"/>
      <c r="C16" s="142"/>
      <c r="D16" s="142"/>
      <c r="E16" s="142"/>
      <c r="F16" s="142"/>
      <c r="G16" s="142"/>
      <c r="H16" s="143"/>
    </row>
    <row r="17" spans="1:9" ht="25.5" x14ac:dyDescent="0.25">
      <c r="A17" s="72"/>
      <c r="B17" s="39"/>
      <c r="C17" s="157" t="s">
        <v>4</v>
      </c>
      <c r="D17" s="158"/>
      <c r="E17" s="159"/>
      <c r="F17" s="73" t="s">
        <v>5</v>
      </c>
      <c r="G17" s="74" t="s">
        <v>93</v>
      </c>
      <c r="H17" s="24" t="s">
        <v>233</v>
      </c>
      <c r="I17" s="25"/>
    </row>
    <row r="18" spans="1:9" x14ac:dyDescent="0.25">
      <c r="A18" s="26">
        <v>1</v>
      </c>
      <c r="B18" s="114" t="s">
        <v>24</v>
      </c>
      <c r="C18" s="115"/>
      <c r="D18" s="115"/>
      <c r="E18" s="137"/>
      <c r="F18" s="51"/>
      <c r="G18" s="67"/>
      <c r="H18" s="52"/>
    </row>
    <row r="19" spans="1:9" x14ac:dyDescent="0.25">
      <c r="A19" s="8">
        <v>2</v>
      </c>
      <c r="B19" s="108" t="s">
        <v>115</v>
      </c>
      <c r="C19" s="109"/>
      <c r="D19" s="109"/>
      <c r="E19" s="129"/>
      <c r="F19" s="44" t="s">
        <v>143</v>
      </c>
      <c r="G19" s="68"/>
      <c r="H19" s="33"/>
    </row>
    <row r="20" spans="1:9" ht="25.5" x14ac:dyDescent="0.25">
      <c r="A20" s="8">
        <v>3</v>
      </c>
      <c r="B20" s="108" t="s">
        <v>12</v>
      </c>
      <c r="C20" s="109"/>
      <c r="D20" s="109"/>
      <c r="E20" s="129"/>
      <c r="F20" s="44" t="s">
        <v>61</v>
      </c>
      <c r="G20" s="68"/>
      <c r="H20" s="33"/>
    </row>
    <row r="21" spans="1:9" ht="25.5" x14ac:dyDescent="0.25">
      <c r="A21" s="8">
        <v>4</v>
      </c>
      <c r="B21" s="108" t="s">
        <v>116</v>
      </c>
      <c r="C21" s="109"/>
      <c r="D21" s="109"/>
      <c r="E21" s="129"/>
      <c r="F21" s="44" t="s">
        <v>237</v>
      </c>
      <c r="G21" s="68"/>
      <c r="H21" s="33"/>
    </row>
    <row r="22" spans="1:9" x14ac:dyDescent="0.25">
      <c r="A22" s="8">
        <v>5</v>
      </c>
      <c r="B22" s="108" t="s">
        <v>3</v>
      </c>
      <c r="C22" s="109"/>
      <c r="D22" s="109"/>
      <c r="E22" s="129"/>
      <c r="F22" s="44" t="s">
        <v>142</v>
      </c>
      <c r="G22" s="68"/>
      <c r="H22" s="33"/>
    </row>
    <row r="23" spans="1:9" x14ac:dyDescent="0.25">
      <c r="A23" s="8">
        <v>6</v>
      </c>
      <c r="B23" s="108" t="s">
        <v>6</v>
      </c>
      <c r="C23" s="109"/>
      <c r="D23" s="109"/>
      <c r="E23" s="129"/>
      <c r="F23" s="44" t="s">
        <v>25</v>
      </c>
      <c r="G23" s="68"/>
      <c r="H23" s="33"/>
    </row>
    <row r="24" spans="1:9" x14ac:dyDescent="0.25">
      <c r="A24" s="8">
        <v>7</v>
      </c>
      <c r="B24" s="108" t="s">
        <v>7</v>
      </c>
      <c r="C24" s="109"/>
      <c r="D24" s="109"/>
      <c r="E24" s="129"/>
      <c r="F24" s="44" t="s">
        <v>8</v>
      </c>
      <c r="G24" s="68"/>
      <c r="H24" s="33"/>
    </row>
    <row r="25" spans="1:9" x14ac:dyDescent="0.25">
      <c r="A25" s="8">
        <v>8</v>
      </c>
      <c r="B25" s="108" t="s">
        <v>11</v>
      </c>
      <c r="C25" s="109"/>
      <c r="D25" s="109"/>
      <c r="E25" s="129"/>
      <c r="F25" s="44" t="s">
        <v>32</v>
      </c>
      <c r="G25" s="68"/>
      <c r="H25" s="33"/>
    </row>
    <row r="26" spans="1:9" x14ac:dyDescent="0.25">
      <c r="A26" s="8">
        <v>9</v>
      </c>
      <c r="B26" s="138" t="s">
        <v>109</v>
      </c>
      <c r="C26" s="139"/>
      <c r="D26" s="139"/>
      <c r="E26" s="140"/>
      <c r="F26" s="28" t="s">
        <v>181</v>
      </c>
      <c r="G26" s="68"/>
      <c r="H26" s="33"/>
    </row>
    <row r="27" spans="1:9" x14ac:dyDescent="0.25">
      <c r="A27" s="8">
        <v>10</v>
      </c>
      <c r="B27" s="108" t="s">
        <v>9</v>
      </c>
      <c r="C27" s="109"/>
      <c r="D27" s="109"/>
      <c r="E27" s="129"/>
      <c r="F27" s="28" t="s">
        <v>60</v>
      </c>
      <c r="G27" s="68"/>
      <c r="H27" s="33"/>
    </row>
    <row r="28" spans="1:9" x14ac:dyDescent="0.25">
      <c r="A28" s="8">
        <v>11</v>
      </c>
      <c r="B28" s="108" t="s">
        <v>43</v>
      </c>
      <c r="C28" s="109"/>
      <c r="D28" s="109"/>
      <c r="E28" s="129"/>
      <c r="F28" s="28" t="s">
        <v>58</v>
      </c>
      <c r="G28" s="68"/>
      <c r="H28" s="33"/>
    </row>
    <row r="29" spans="1:9" x14ac:dyDescent="0.25">
      <c r="A29" s="8">
        <v>13</v>
      </c>
      <c r="B29" s="108" t="s">
        <v>110</v>
      </c>
      <c r="C29" s="109"/>
      <c r="D29" s="109"/>
      <c r="E29" s="129"/>
      <c r="F29" s="28" t="s">
        <v>152</v>
      </c>
      <c r="G29" s="68"/>
      <c r="H29" s="33"/>
    </row>
    <row r="30" spans="1:9" x14ac:dyDescent="0.25">
      <c r="A30" s="8">
        <v>14</v>
      </c>
      <c r="B30" s="108" t="s">
        <v>113</v>
      </c>
      <c r="C30" s="109"/>
      <c r="D30" s="109"/>
      <c r="E30" s="129"/>
      <c r="F30" s="28" t="s">
        <v>56</v>
      </c>
      <c r="G30" s="69"/>
      <c r="H30" s="53"/>
    </row>
    <row r="31" spans="1:9" x14ac:dyDescent="0.25">
      <c r="A31" s="8">
        <v>15</v>
      </c>
      <c r="B31" s="108" t="s">
        <v>111</v>
      </c>
      <c r="C31" s="109"/>
      <c r="D31" s="109"/>
      <c r="E31" s="129"/>
      <c r="F31" s="28" t="s">
        <v>85</v>
      </c>
      <c r="G31" s="69"/>
      <c r="H31" s="53"/>
    </row>
    <row r="32" spans="1:9" ht="25.5" x14ac:dyDescent="0.25">
      <c r="A32" s="8">
        <v>16</v>
      </c>
      <c r="B32" s="108" t="s">
        <v>117</v>
      </c>
      <c r="C32" s="109"/>
      <c r="D32" s="109"/>
      <c r="E32" s="129"/>
      <c r="F32" s="29" t="s">
        <v>137</v>
      </c>
      <c r="G32" s="70"/>
      <c r="H32" s="33"/>
    </row>
    <row r="33" spans="1:9" ht="25.5" x14ac:dyDescent="0.25">
      <c r="A33" s="8">
        <v>17</v>
      </c>
      <c r="B33" s="108" t="s">
        <v>2</v>
      </c>
      <c r="C33" s="109"/>
      <c r="D33" s="109"/>
      <c r="E33" s="129"/>
      <c r="F33" s="29" t="s">
        <v>57</v>
      </c>
      <c r="G33" s="68"/>
      <c r="H33" s="33"/>
    </row>
    <row r="34" spans="1:9" ht="25.5" x14ac:dyDescent="0.25">
      <c r="A34" s="8">
        <v>18</v>
      </c>
      <c r="B34" s="108" t="s">
        <v>81</v>
      </c>
      <c r="C34" s="109"/>
      <c r="D34" s="109"/>
      <c r="E34" s="129"/>
      <c r="F34" s="29" t="s">
        <v>238</v>
      </c>
      <c r="G34" s="69"/>
      <c r="H34" s="53"/>
    </row>
    <row r="35" spans="1:9" x14ac:dyDescent="0.25">
      <c r="A35" s="8">
        <v>19</v>
      </c>
      <c r="B35" s="108" t="s">
        <v>124</v>
      </c>
      <c r="C35" s="109"/>
      <c r="D35" s="109"/>
      <c r="E35" s="129"/>
      <c r="F35" s="27" t="s">
        <v>103</v>
      </c>
      <c r="G35" s="69"/>
      <c r="H35" s="53"/>
    </row>
    <row r="36" spans="1:9" x14ac:dyDescent="0.25">
      <c r="A36" s="8">
        <v>20</v>
      </c>
      <c r="B36" s="108" t="s">
        <v>126</v>
      </c>
      <c r="C36" s="109"/>
      <c r="D36" s="109"/>
      <c r="E36" s="129"/>
      <c r="F36" s="27" t="s">
        <v>103</v>
      </c>
      <c r="G36" s="70"/>
      <c r="H36" s="33"/>
    </row>
    <row r="37" spans="1:9" x14ac:dyDescent="0.25">
      <c r="A37" s="8">
        <v>21</v>
      </c>
      <c r="B37" s="108" t="s">
        <v>94</v>
      </c>
      <c r="C37" s="109"/>
      <c r="D37" s="109"/>
      <c r="E37" s="129"/>
      <c r="F37" s="29" t="s">
        <v>65</v>
      </c>
      <c r="G37" s="69"/>
      <c r="H37" s="53"/>
    </row>
    <row r="38" spans="1:9" x14ac:dyDescent="0.25">
      <c r="A38" s="13">
        <v>22</v>
      </c>
      <c r="B38" s="111" t="s">
        <v>10</v>
      </c>
      <c r="C38" s="112"/>
      <c r="D38" s="112"/>
      <c r="E38" s="130"/>
      <c r="F38" s="30" t="s">
        <v>53</v>
      </c>
      <c r="G38" s="107"/>
      <c r="H38" s="54"/>
    </row>
    <row r="39" spans="1:9" x14ac:dyDescent="0.25">
      <c r="A39" s="26">
        <v>23</v>
      </c>
      <c r="B39" s="114" t="s">
        <v>188</v>
      </c>
      <c r="C39" s="115"/>
      <c r="D39" s="115"/>
      <c r="E39" s="137"/>
      <c r="F39" s="149" t="s">
        <v>104</v>
      </c>
      <c r="G39" s="149"/>
      <c r="H39" s="103"/>
    </row>
    <row r="40" spans="1:9" x14ac:dyDescent="0.25">
      <c r="A40" s="8">
        <v>24</v>
      </c>
      <c r="B40" s="108" t="s">
        <v>131</v>
      </c>
      <c r="C40" s="109"/>
      <c r="D40" s="109"/>
      <c r="E40" s="129"/>
      <c r="F40" s="150" t="s">
        <v>234</v>
      </c>
      <c r="G40" s="151"/>
      <c r="H40" s="104"/>
    </row>
    <row r="41" spans="1:9" x14ac:dyDescent="0.25">
      <c r="A41" s="13">
        <v>25</v>
      </c>
      <c r="B41" s="111" t="s">
        <v>148</v>
      </c>
      <c r="C41" s="112"/>
      <c r="D41" s="112"/>
      <c r="E41" s="130"/>
      <c r="F41" s="152" t="s">
        <v>104</v>
      </c>
      <c r="G41" s="152"/>
      <c r="H41" s="105"/>
    </row>
    <row r="42" spans="1:9" x14ac:dyDescent="0.25">
      <c r="A42" s="31">
        <v>26</v>
      </c>
      <c r="B42" s="114" t="s">
        <v>132</v>
      </c>
      <c r="C42" s="115"/>
      <c r="D42" s="115"/>
      <c r="E42" s="137"/>
      <c r="F42" s="120" t="s">
        <v>106</v>
      </c>
      <c r="G42" s="121"/>
      <c r="H42" s="122"/>
    </row>
    <row r="43" spans="1:9" x14ac:dyDescent="0.25">
      <c r="A43" s="31">
        <v>27</v>
      </c>
      <c r="B43" s="108" t="s">
        <v>133</v>
      </c>
      <c r="C43" s="109"/>
      <c r="D43" s="109"/>
      <c r="E43" s="129"/>
      <c r="F43" s="123" t="s">
        <v>106</v>
      </c>
      <c r="G43" s="124"/>
      <c r="H43" s="125"/>
    </row>
    <row r="44" spans="1:9" ht="15" customHeight="1" x14ac:dyDescent="0.25">
      <c r="A44" s="13">
        <v>28</v>
      </c>
      <c r="B44" s="111" t="s">
        <v>149</v>
      </c>
      <c r="C44" s="112"/>
      <c r="D44" s="112"/>
      <c r="E44" s="130"/>
      <c r="F44" s="126" t="s">
        <v>106</v>
      </c>
      <c r="G44" s="127"/>
      <c r="H44" s="128"/>
    </row>
    <row r="45" spans="1:9" x14ac:dyDescent="0.25">
      <c r="A45" s="141" t="s">
        <v>198</v>
      </c>
      <c r="B45" s="142"/>
      <c r="C45" s="142"/>
      <c r="D45" s="142"/>
      <c r="E45" s="142"/>
      <c r="F45" s="142"/>
      <c r="G45" s="142"/>
      <c r="H45" s="143"/>
    </row>
    <row r="46" spans="1:9" ht="25.5" x14ac:dyDescent="0.25">
      <c r="A46" s="72"/>
      <c r="B46" s="39"/>
      <c r="C46" s="157" t="s">
        <v>4</v>
      </c>
      <c r="D46" s="158"/>
      <c r="E46" s="159"/>
      <c r="F46" s="73" t="s">
        <v>5</v>
      </c>
      <c r="G46" s="74" t="s">
        <v>93</v>
      </c>
      <c r="H46" s="24" t="s">
        <v>233</v>
      </c>
      <c r="I46" s="25"/>
    </row>
    <row r="47" spans="1:9" x14ac:dyDescent="0.25">
      <c r="A47" s="26">
        <v>1</v>
      </c>
      <c r="B47" s="114" t="s">
        <v>24</v>
      </c>
      <c r="C47" s="115"/>
      <c r="D47" s="115"/>
      <c r="E47" s="137"/>
      <c r="F47" s="51"/>
      <c r="G47" s="67"/>
      <c r="H47" s="52"/>
    </row>
    <row r="48" spans="1:9" x14ac:dyDescent="0.25">
      <c r="A48" s="8">
        <v>2</v>
      </c>
      <c r="B48" s="108" t="s">
        <v>115</v>
      </c>
      <c r="C48" s="109"/>
      <c r="D48" s="109"/>
      <c r="E48" s="129"/>
      <c r="F48" s="44" t="s">
        <v>144</v>
      </c>
      <c r="G48" s="68"/>
      <c r="H48" s="33"/>
    </row>
    <row r="49" spans="1:8" ht="25.5" x14ac:dyDescent="0.25">
      <c r="A49" s="8">
        <v>3</v>
      </c>
      <c r="B49" s="108" t="s">
        <v>12</v>
      </c>
      <c r="C49" s="109"/>
      <c r="D49" s="109"/>
      <c r="E49" s="129"/>
      <c r="F49" s="44" t="s">
        <v>61</v>
      </c>
      <c r="G49" s="68"/>
      <c r="H49" s="33"/>
    </row>
    <row r="50" spans="1:8" ht="25.5" x14ac:dyDescent="0.25">
      <c r="A50" s="8">
        <v>4</v>
      </c>
      <c r="B50" s="108" t="s">
        <v>116</v>
      </c>
      <c r="C50" s="109"/>
      <c r="D50" s="109"/>
      <c r="E50" s="129"/>
      <c r="F50" s="44" t="s">
        <v>237</v>
      </c>
      <c r="G50" s="68"/>
      <c r="H50" s="33"/>
    </row>
    <row r="51" spans="1:8" x14ac:dyDescent="0.25">
      <c r="A51" s="8">
        <v>5</v>
      </c>
      <c r="B51" s="108" t="s">
        <v>3</v>
      </c>
      <c r="C51" s="109"/>
      <c r="D51" s="109"/>
      <c r="E51" s="129"/>
      <c r="F51" s="44" t="s">
        <v>142</v>
      </c>
      <c r="G51" s="68"/>
      <c r="H51" s="33"/>
    </row>
    <row r="52" spans="1:8" x14ac:dyDescent="0.25">
      <c r="A52" s="8">
        <v>6</v>
      </c>
      <c r="B52" s="108" t="s">
        <v>6</v>
      </c>
      <c r="C52" s="109"/>
      <c r="D52" s="109"/>
      <c r="E52" s="129"/>
      <c r="F52" s="44" t="s">
        <v>25</v>
      </c>
      <c r="G52" s="68"/>
      <c r="H52" s="33"/>
    </row>
    <row r="53" spans="1:8" x14ac:dyDescent="0.25">
      <c r="A53" s="8">
        <v>7</v>
      </c>
      <c r="B53" s="108" t="s">
        <v>7</v>
      </c>
      <c r="C53" s="109"/>
      <c r="D53" s="109"/>
      <c r="E53" s="129"/>
      <c r="F53" s="44" t="s">
        <v>8</v>
      </c>
      <c r="G53" s="68"/>
      <c r="H53" s="33"/>
    </row>
    <row r="54" spans="1:8" x14ac:dyDescent="0.25">
      <c r="A54" s="8">
        <v>8</v>
      </c>
      <c r="B54" s="108" t="s">
        <v>11</v>
      </c>
      <c r="C54" s="109"/>
      <c r="D54" s="109"/>
      <c r="E54" s="129"/>
      <c r="F54" s="44" t="s">
        <v>32</v>
      </c>
      <c r="G54" s="68"/>
      <c r="H54" s="33"/>
    </row>
    <row r="55" spans="1:8" x14ac:dyDescent="0.25">
      <c r="A55" s="8">
        <v>9</v>
      </c>
      <c r="B55" s="138" t="s">
        <v>109</v>
      </c>
      <c r="C55" s="139"/>
      <c r="D55" s="139"/>
      <c r="E55" s="140"/>
      <c r="F55" s="28" t="s">
        <v>181</v>
      </c>
      <c r="G55" s="68"/>
      <c r="H55" s="33"/>
    </row>
    <row r="56" spans="1:8" x14ac:dyDescent="0.25">
      <c r="A56" s="8">
        <v>10</v>
      </c>
      <c r="B56" s="108" t="s">
        <v>9</v>
      </c>
      <c r="C56" s="109"/>
      <c r="D56" s="109"/>
      <c r="E56" s="129"/>
      <c r="F56" s="28" t="s">
        <v>60</v>
      </c>
      <c r="G56" s="68"/>
      <c r="H56" s="33"/>
    </row>
    <row r="57" spans="1:8" x14ac:dyDescent="0.25">
      <c r="A57" s="8">
        <v>11</v>
      </c>
      <c r="B57" s="108" t="s">
        <v>43</v>
      </c>
      <c r="C57" s="109"/>
      <c r="D57" s="109"/>
      <c r="E57" s="129"/>
      <c r="F57" s="28" t="s">
        <v>58</v>
      </c>
      <c r="G57" s="68"/>
      <c r="H57" s="33"/>
    </row>
    <row r="58" spans="1:8" x14ac:dyDescent="0.25">
      <c r="A58" s="8">
        <v>13</v>
      </c>
      <c r="B58" s="108" t="s">
        <v>110</v>
      </c>
      <c r="C58" s="109"/>
      <c r="D58" s="109"/>
      <c r="E58" s="129"/>
      <c r="F58" s="28" t="s">
        <v>152</v>
      </c>
      <c r="G58" s="68"/>
      <c r="H58" s="33"/>
    </row>
    <row r="59" spans="1:8" x14ac:dyDescent="0.25">
      <c r="A59" s="8">
        <v>14</v>
      </c>
      <c r="B59" s="108" t="s">
        <v>113</v>
      </c>
      <c r="C59" s="109"/>
      <c r="D59" s="109"/>
      <c r="E59" s="129"/>
      <c r="F59" s="28" t="s">
        <v>56</v>
      </c>
      <c r="G59" s="69"/>
      <c r="H59" s="53"/>
    </row>
    <row r="60" spans="1:8" x14ac:dyDescent="0.25">
      <c r="A60" s="8">
        <v>15</v>
      </c>
      <c r="B60" s="108" t="s">
        <v>111</v>
      </c>
      <c r="C60" s="109"/>
      <c r="D60" s="109"/>
      <c r="E60" s="129"/>
      <c r="F60" s="28" t="s">
        <v>85</v>
      </c>
      <c r="G60" s="69"/>
      <c r="H60" s="53"/>
    </row>
    <row r="61" spans="1:8" ht="25.5" x14ac:dyDescent="0.25">
      <c r="A61" s="8">
        <v>16</v>
      </c>
      <c r="B61" s="108" t="s">
        <v>117</v>
      </c>
      <c r="C61" s="109"/>
      <c r="D61" s="109"/>
      <c r="E61" s="129"/>
      <c r="F61" s="29" t="s">
        <v>138</v>
      </c>
      <c r="G61" s="70"/>
      <c r="H61" s="33"/>
    </row>
    <row r="62" spans="1:8" ht="25.5" x14ac:dyDescent="0.25">
      <c r="A62" s="8">
        <v>17</v>
      </c>
      <c r="B62" s="108" t="s">
        <v>2</v>
      </c>
      <c r="C62" s="109"/>
      <c r="D62" s="109"/>
      <c r="E62" s="129"/>
      <c r="F62" s="29" t="s">
        <v>57</v>
      </c>
      <c r="G62" s="68"/>
      <c r="H62" s="33"/>
    </row>
    <row r="63" spans="1:8" ht="25.5" x14ac:dyDescent="0.25">
      <c r="A63" s="8">
        <v>18</v>
      </c>
      <c r="B63" s="108" t="s">
        <v>81</v>
      </c>
      <c r="C63" s="109"/>
      <c r="D63" s="109"/>
      <c r="E63" s="129"/>
      <c r="F63" s="29" t="s">
        <v>238</v>
      </c>
      <c r="G63" s="69"/>
      <c r="H63" s="53"/>
    </row>
    <row r="64" spans="1:8" x14ac:dyDescent="0.25">
      <c r="A64" s="8">
        <v>19</v>
      </c>
      <c r="B64" s="108" t="s">
        <v>124</v>
      </c>
      <c r="C64" s="109"/>
      <c r="D64" s="109"/>
      <c r="E64" s="129"/>
      <c r="F64" s="27" t="s">
        <v>103</v>
      </c>
      <c r="G64" s="69"/>
      <c r="H64" s="53"/>
    </row>
    <row r="65" spans="1:9" x14ac:dyDescent="0.25">
      <c r="A65" s="8">
        <v>20</v>
      </c>
      <c r="B65" s="108" t="s">
        <v>126</v>
      </c>
      <c r="C65" s="109"/>
      <c r="D65" s="109"/>
      <c r="E65" s="129"/>
      <c r="F65" s="27" t="s">
        <v>103</v>
      </c>
      <c r="G65" s="70"/>
      <c r="H65" s="33"/>
    </row>
    <row r="66" spans="1:9" x14ac:dyDescent="0.25">
      <c r="A66" s="8">
        <v>21</v>
      </c>
      <c r="B66" s="108" t="s">
        <v>94</v>
      </c>
      <c r="C66" s="109"/>
      <c r="D66" s="109"/>
      <c r="E66" s="129"/>
      <c r="F66" s="29" t="s">
        <v>65</v>
      </c>
      <c r="G66" s="69"/>
      <c r="H66" s="53"/>
    </row>
    <row r="67" spans="1:9" x14ac:dyDescent="0.25">
      <c r="A67" s="13">
        <v>22</v>
      </c>
      <c r="B67" s="111" t="s">
        <v>10</v>
      </c>
      <c r="C67" s="112"/>
      <c r="D67" s="112"/>
      <c r="E67" s="130"/>
      <c r="F67" s="30" t="s">
        <v>53</v>
      </c>
      <c r="G67" s="107"/>
      <c r="H67" s="54"/>
    </row>
    <row r="68" spans="1:9" x14ac:dyDescent="0.25">
      <c r="A68" s="26">
        <v>23</v>
      </c>
      <c r="B68" s="114" t="s">
        <v>188</v>
      </c>
      <c r="C68" s="115"/>
      <c r="D68" s="115"/>
      <c r="E68" s="137"/>
      <c r="F68" s="149" t="s">
        <v>104</v>
      </c>
      <c r="G68" s="149"/>
      <c r="H68" s="103"/>
    </row>
    <row r="69" spans="1:9" x14ac:dyDescent="0.25">
      <c r="A69" s="31">
        <v>24</v>
      </c>
      <c r="B69" s="108" t="s">
        <v>131</v>
      </c>
      <c r="C69" s="109"/>
      <c r="D69" s="109"/>
      <c r="E69" s="129"/>
      <c r="F69" s="150" t="s">
        <v>234</v>
      </c>
      <c r="G69" s="151"/>
      <c r="H69" s="104"/>
    </row>
    <row r="70" spans="1:9" x14ac:dyDescent="0.25">
      <c r="A70" s="13">
        <v>25</v>
      </c>
      <c r="B70" s="111" t="s">
        <v>148</v>
      </c>
      <c r="C70" s="112"/>
      <c r="D70" s="112"/>
      <c r="E70" s="130"/>
      <c r="F70" s="152" t="s">
        <v>104</v>
      </c>
      <c r="G70" s="152"/>
      <c r="H70" s="105"/>
    </row>
    <row r="71" spans="1:9" x14ac:dyDescent="0.25">
      <c r="A71" s="31">
        <v>26</v>
      </c>
      <c r="B71" s="114" t="s">
        <v>132</v>
      </c>
      <c r="C71" s="115"/>
      <c r="D71" s="115"/>
      <c r="E71" s="137"/>
      <c r="F71" s="120" t="s">
        <v>106</v>
      </c>
      <c r="G71" s="121"/>
      <c r="H71" s="122"/>
    </row>
    <row r="72" spans="1:9" x14ac:dyDescent="0.25">
      <c r="A72" s="31">
        <v>27</v>
      </c>
      <c r="B72" s="108" t="s">
        <v>133</v>
      </c>
      <c r="C72" s="109"/>
      <c r="D72" s="109"/>
      <c r="E72" s="129"/>
      <c r="F72" s="123" t="s">
        <v>106</v>
      </c>
      <c r="G72" s="124"/>
      <c r="H72" s="125"/>
    </row>
    <row r="73" spans="1:9" x14ac:dyDescent="0.25">
      <c r="A73" s="13">
        <v>28</v>
      </c>
      <c r="B73" s="111" t="s">
        <v>149</v>
      </c>
      <c r="C73" s="112"/>
      <c r="D73" s="112"/>
      <c r="E73" s="130"/>
      <c r="F73" s="126" t="s">
        <v>106</v>
      </c>
      <c r="G73" s="127"/>
      <c r="H73" s="128"/>
    </row>
    <row r="74" spans="1:9" x14ac:dyDescent="0.25">
      <c r="A74" s="141" t="s">
        <v>199</v>
      </c>
      <c r="B74" s="142"/>
      <c r="C74" s="142"/>
      <c r="D74" s="142"/>
      <c r="E74" s="142"/>
      <c r="F74" s="142"/>
      <c r="G74" s="142"/>
      <c r="H74" s="143"/>
    </row>
    <row r="75" spans="1:9" ht="25.5" x14ac:dyDescent="0.25">
      <c r="A75" s="72"/>
      <c r="B75" s="39"/>
      <c r="C75" s="157" t="s">
        <v>4</v>
      </c>
      <c r="D75" s="158"/>
      <c r="E75" s="159"/>
      <c r="F75" s="73" t="s">
        <v>5</v>
      </c>
      <c r="G75" s="74" t="s">
        <v>93</v>
      </c>
      <c r="H75" s="24" t="s">
        <v>233</v>
      </c>
      <c r="I75" s="25"/>
    </row>
    <row r="76" spans="1:9" x14ac:dyDescent="0.25">
      <c r="A76" s="26">
        <v>1</v>
      </c>
      <c r="B76" s="114" t="s">
        <v>24</v>
      </c>
      <c r="C76" s="115"/>
      <c r="D76" s="115"/>
      <c r="E76" s="137"/>
      <c r="F76" s="51"/>
      <c r="G76" s="67"/>
      <c r="H76" s="52"/>
    </row>
    <row r="77" spans="1:9" x14ac:dyDescent="0.25">
      <c r="A77" s="8">
        <v>2</v>
      </c>
      <c r="B77" s="108" t="s">
        <v>115</v>
      </c>
      <c r="C77" s="109"/>
      <c r="D77" s="109"/>
      <c r="E77" s="129"/>
      <c r="F77" s="44" t="s">
        <v>145</v>
      </c>
      <c r="G77" s="68"/>
      <c r="H77" s="33"/>
    </row>
    <row r="78" spans="1:9" ht="25.5" x14ac:dyDescent="0.25">
      <c r="A78" s="8">
        <v>3</v>
      </c>
      <c r="B78" s="108" t="s">
        <v>12</v>
      </c>
      <c r="C78" s="109"/>
      <c r="D78" s="109"/>
      <c r="E78" s="129"/>
      <c r="F78" s="44" t="s">
        <v>61</v>
      </c>
      <c r="G78" s="68"/>
      <c r="H78" s="33"/>
    </row>
    <row r="79" spans="1:9" ht="25.5" x14ac:dyDescent="0.25">
      <c r="A79" s="8">
        <v>4</v>
      </c>
      <c r="B79" s="108" t="s">
        <v>116</v>
      </c>
      <c r="C79" s="109"/>
      <c r="D79" s="109"/>
      <c r="E79" s="129"/>
      <c r="F79" s="44" t="s">
        <v>237</v>
      </c>
      <c r="G79" s="68"/>
      <c r="H79" s="33"/>
    </row>
    <row r="80" spans="1:9" x14ac:dyDescent="0.25">
      <c r="A80" s="8">
        <v>5</v>
      </c>
      <c r="B80" s="108" t="s">
        <v>3</v>
      </c>
      <c r="C80" s="109"/>
      <c r="D80" s="109"/>
      <c r="E80" s="129"/>
      <c r="F80" s="44" t="s">
        <v>142</v>
      </c>
      <c r="G80" s="68"/>
      <c r="H80" s="33"/>
    </row>
    <row r="81" spans="1:8" x14ac:dyDescent="0.25">
      <c r="A81" s="8">
        <v>6</v>
      </c>
      <c r="B81" s="108" t="s">
        <v>6</v>
      </c>
      <c r="C81" s="109"/>
      <c r="D81" s="109"/>
      <c r="E81" s="129"/>
      <c r="F81" s="44" t="s">
        <v>184</v>
      </c>
      <c r="G81" s="68"/>
      <c r="H81" s="33"/>
    </row>
    <row r="82" spans="1:8" x14ac:dyDescent="0.25">
      <c r="A82" s="8">
        <v>7</v>
      </c>
      <c r="B82" s="108" t="s">
        <v>7</v>
      </c>
      <c r="C82" s="109"/>
      <c r="D82" s="109"/>
      <c r="E82" s="129"/>
      <c r="F82" s="44" t="s">
        <v>183</v>
      </c>
      <c r="G82" s="68"/>
      <c r="H82" s="33"/>
    </row>
    <row r="83" spans="1:8" x14ac:dyDescent="0.25">
      <c r="A83" s="8">
        <v>8</v>
      </c>
      <c r="B83" s="108" t="s">
        <v>11</v>
      </c>
      <c r="C83" s="109"/>
      <c r="D83" s="109"/>
      <c r="E83" s="129"/>
      <c r="F83" s="44" t="s">
        <v>32</v>
      </c>
      <c r="G83" s="68"/>
      <c r="H83" s="33"/>
    </row>
    <row r="84" spans="1:8" x14ac:dyDescent="0.25">
      <c r="A84" s="8">
        <v>9</v>
      </c>
      <c r="B84" s="138" t="s">
        <v>109</v>
      </c>
      <c r="C84" s="139"/>
      <c r="D84" s="139"/>
      <c r="E84" s="140"/>
      <c r="F84" s="28" t="s">
        <v>182</v>
      </c>
      <c r="G84" s="68"/>
      <c r="H84" s="33"/>
    </row>
    <row r="85" spans="1:8" x14ac:dyDescent="0.25">
      <c r="A85" s="8">
        <v>10</v>
      </c>
      <c r="B85" s="108" t="s">
        <v>9</v>
      </c>
      <c r="C85" s="109"/>
      <c r="D85" s="109"/>
      <c r="E85" s="129"/>
      <c r="F85" s="29" t="s">
        <v>60</v>
      </c>
      <c r="G85" s="68"/>
      <c r="H85" s="33"/>
    </row>
    <row r="86" spans="1:8" x14ac:dyDescent="0.25">
      <c r="A86" s="8">
        <v>11</v>
      </c>
      <c r="B86" s="108" t="s">
        <v>43</v>
      </c>
      <c r="C86" s="109"/>
      <c r="D86" s="109"/>
      <c r="E86" s="129"/>
      <c r="F86" s="29" t="s">
        <v>59</v>
      </c>
      <c r="G86" s="68"/>
      <c r="H86" s="33"/>
    </row>
    <row r="87" spans="1:8" x14ac:dyDescent="0.25">
      <c r="A87" s="8">
        <v>13</v>
      </c>
      <c r="B87" s="108" t="s">
        <v>110</v>
      </c>
      <c r="C87" s="109"/>
      <c r="D87" s="109"/>
      <c r="E87" s="129"/>
      <c r="F87" s="28" t="s">
        <v>152</v>
      </c>
      <c r="G87" s="68"/>
      <c r="H87" s="33"/>
    </row>
    <row r="88" spans="1:8" x14ac:dyDescent="0.25">
      <c r="A88" s="8">
        <v>14</v>
      </c>
      <c r="B88" s="108" t="s">
        <v>113</v>
      </c>
      <c r="C88" s="109"/>
      <c r="D88" s="109"/>
      <c r="E88" s="129"/>
      <c r="F88" s="28" t="s">
        <v>56</v>
      </c>
      <c r="G88" s="69"/>
      <c r="H88" s="53"/>
    </row>
    <row r="89" spans="1:8" x14ac:dyDescent="0.25">
      <c r="A89" s="8">
        <v>15</v>
      </c>
      <c r="B89" s="108" t="s">
        <v>111</v>
      </c>
      <c r="C89" s="109"/>
      <c r="D89" s="109"/>
      <c r="E89" s="129"/>
      <c r="F89" s="28" t="s">
        <v>55</v>
      </c>
      <c r="G89" s="69"/>
      <c r="H89" s="53"/>
    </row>
    <row r="90" spans="1:8" ht="25.5" x14ac:dyDescent="0.25">
      <c r="A90" s="8">
        <v>16</v>
      </c>
      <c r="B90" s="108" t="s">
        <v>117</v>
      </c>
      <c r="C90" s="109"/>
      <c r="D90" s="109"/>
      <c r="E90" s="129"/>
      <c r="F90" s="29" t="s">
        <v>139</v>
      </c>
      <c r="G90" s="70"/>
      <c r="H90" s="33"/>
    </row>
    <row r="91" spans="1:8" ht="25.5" x14ac:dyDescent="0.25">
      <c r="A91" s="8">
        <v>17</v>
      </c>
      <c r="B91" s="108" t="s">
        <v>2</v>
      </c>
      <c r="C91" s="109"/>
      <c r="D91" s="109"/>
      <c r="E91" s="129"/>
      <c r="F91" s="29" t="s">
        <v>57</v>
      </c>
      <c r="G91" s="68"/>
      <c r="H91" s="33"/>
    </row>
    <row r="92" spans="1:8" ht="25.5" x14ac:dyDescent="0.25">
      <c r="A92" s="8">
        <v>18</v>
      </c>
      <c r="B92" s="108" t="s">
        <v>81</v>
      </c>
      <c r="C92" s="109"/>
      <c r="D92" s="109"/>
      <c r="E92" s="129"/>
      <c r="F92" s="29" t="s">
        <v>238</v>
      </c>
      <c r="G92" s="69"/>
      <c r="H92" s="53"/>
    </row>
    <row r="93" spans="1:8" x14ac:dyDescent="0.25">
      <c r="A93" s="8">
        <v>19</v>
      </c>
      <c r="B93" s="108" t="s">
        <v>124</v>
      </c>
      <c r="C93" s="109"/>
      <c r="D93" s="109"/>
      <c r="E93" s="129"/>
      <c r="F93" s="27" t="s">
        <v>103</v>
      </c>
      <c r="G93" s="69"/>
      <c r="H93" s="53"/>
    </row>
    <row r="94" spans="1:8" x14ac:dyDescent="0.25">
      <c r="A94" s="8">
        <v>20</v>
      </c>
      <c r="B94" s="108" t="s">
        <v>126</v>
      </c>
      <c r="C94" s="109"/>
      <c r="D94" s="109"/>
      <c r="E94" s="129"/>
      <c r="F94" s="27" t="s">
        <v>103</v>
      </c>
      <c r="G94" s="70"/>
      <c r="H94" s="33"/>
    </row>
    <row r="95" spans="1:8" x14ac:dyDescent="0.25">
      <c r="A95" s="8">
        <v>21</v>
      </c>
      <c r="B95" s="108" t="s">
        <v>94</v>
      </c>
      <c r="C95" s="109"/>
      <c r="D95" s="109"/>
      <c r="E95" s="129"/>
      <c r="F95" s="29" t="s">
        <v>65</v>
      </c>
      <c r="G95" s="69"/>
      <c r="H95" s="53"/>
    </row>
    <row r="96" spans="1:8" x14ac:dyDescent="0.25">
      <c r="A96" s="13">
        <v>22</v>
      </c>
      <c r="B96" s="111" t="s">
        <v>10</v>
      </c>
      <c r="C96" s="112"/>
      <c r="D96" s="112"/>
      <c r="E96" s="130"/>
      <c r="F96" s="30" t="s">
        <v>53</v>
      </c>
      <c r="G96" s="107"/>
      <c r="H96" s="54"/>
    </row>
    <row r="97" spans="1:9" x14ac:dyDescent="0.25">
      <c r="A97" s="26">
        <v>23</v>
      </c>
      <c r="B97" s="114" t="s">
        <v>188</v>
      </c>
      <c r="C97" s="115"/>
      <c r="D97" s="115"/>
      <c r="E97" s="137"/>
      <c r="F97" s="149" t="s">
        <v>104</v>
      </c>
      <c r="G97" s="149"/>
      <c r="H97" s="103"/>
    </row>
    <row r="98" spans="1:9" ht="30" customHeight="1" x14ac:dyDescent="0.25">
      <c r="A98" s="8">
        <v>24</v>
      </c>
      <c r="B98" s="108" t="s">
        <v>131</v>
      </c>
      <c r="C98" s="109"/>
      <c r="D98" s="109"/>
      <c r="E98" s="129"/>
      <c r="F98" s="150" t="s">
        <v>234</v>
      </c>
      <c r="G98" s="151"/>
      <c r="H98" s="104"/>
    </row>
    <row r="99" spans="1:9" x14ac:dyDescent="0.25">
      <c r="A99" s="13">
        <v>25</v>
      </c>
      <c r="B99" s="111" t="s">
        <v>148</v>
      </c>
      <c r="C99" s="112"/>
      <c r="D99" s="112"/>
      <c r="E99" s="130"/>
      <c r="F99" s="152" t="s">
        <v>104</v>
      </c>
      <c r="G99" s="152"/>
      <c r="H99" s="105"/>
    </row>
    <row r="100" spans="1:9" x14ac:dyDescent="0.25">
      <c r="A100" s="31">
        <v>26</v>
      </c>
      <c r="B100" s="114" t="s">
        <v>132</v>
      </c>
      <c r="C100" s="115"/>
      <c r="D100" s="115"/>
      <c r="E100" s="137"/>
      <c r="F100" s="120" t="s">
        <v>106</v>
      </c>
      <c r="G100" s="121"/>
      <c r="H100" s="122"/>
    </row>
    <row r="101" spans="1:9" x14ac:dyDescent="0.25">
      <c r="A101" s="31">
        <v>27</v>
      </c>
      <c r="B101" s="108" t="s">
        <v>133</v>
      </c>
      <c r="C101" s="109"/>
      <c r="D101" s="109"/>
      <c r="E101" s="129"/>
      <c r="F101" s="123" t="s">
        <v>106</v>
      </c>
      <c r="G101" s="124"/>
      <c r="H101" s="125"/>
    </row>
    <row r="102" spans="1:9" ht="15" customHeight="1" x14ac:dyDescent="0.25">
      <c r="A102" s="13">
        <v>28</v>
      </c>
      <c r="B102" s="111" t="s">
        <v>149</v>
      </c>
      <c r="C102" s="112"/>
      <c r="D102" s="112"/>
      <c r="E102" s="130"/>
      <c r="F102" s="126" t="s">
        <v>106</v>
      </c>
      <c r="G102" s="127"/>
      <c r="H102" s="128"/>
    </row>
    <row r="103" spans="1:9" x14ac:dyDescent="0.25">
      <c r="A103" s="141" t="s">
        <v>200</v>
      </c>
      <c r="B103" s="142"/>
      <c r="C103" s="142"/>
      <c r="D103" s="142"/>
      <c r="E103" s="142"/>
      <c r="F103" s="142"/>
      <c r="G103" s="142"/>
      <c r="H103" s="143"/>
    </row>
    <row r="104" spans="1:9" ht="25.5" x14ac:dyDescent="0.25">
      <c r="A104" s="72"/>
      <c r="B104" s="39"/>
      <c r="C104" s="157" t="s">
        <v>4</v>
      </c>
      <c r="D104" s="158"/>
      <c r="E104" s="159"/>
      <c r="F104" s="73" t="s">
        <v>5</v>
      </c>
      <c r="G104" s="74" t="s">
        <v>93</v>
      </c>
      <c r="H104" s="24" t="s">
        <v>233</v>
      </c>
      <c r="I104" s="25"/>
    </row>
    <row r="105" spans="1:9" x14ac:dyDescent="0.25">
      <c r="A105" s="26">
        <v>1</v>
      </c>
      <c r="B105" s="114" t="s">
        <v>24</v>
      </c>
      <c r="C105" s="115"/>
      <c r="D105" s="115"/>
      <c r="E105" s="137"/>
      <c r="F105" s="51"/>
      <c r="G105" s="67"/>
      <c r="H105" s="52"/>
    </row>
    <row r="106" spans="1:9" x14ac:dyDescent="0.25">
      <c r="A106" s="8">
        <v>2</v>
      </c>
      <c r="B106" s="108" t="s">
        <v>115</v>
      </c>
      <c r="C106" s="109"/>
      <c r="D106" s="109"/>
      <c r="E106" s="129"/>
      <c r="F106" s="27" t="s">
        <v>146</v>
      </c>
      <c r="G106" s="68"/>
      <c r="H106" s="33"/>
    </row>
    <row r="107" spans="1:9" ht="25.5" x14ac:dyDescent="0.25">
      <c r="A107" s="8">
        <v>3</v>
      </c>
      <c r="B107" s="108" t="s">
        <v>12</v>
      </c>
      <c r="C107" s="109"/>
      <c r="D107" s="109"/>
      <c r="E107" s="129"/>
      <c r="F107" s="27" t="s">
        <v>61</v>
      </c>
      <c r="G107" s="68"/>
      <c r="H107" s="33"/>
    </row>
    <row r="108" spans="1:9" ht="25.5" x14ac:dyDescent="0.25">
      <c r="A108" s="8">
        <v>4</v>
      </c>
      <c r="B108" s="108" t="s">
        <v>116</v>
      </c>
      <c r="C108" s="109"/>
      <c r="D108" s="109"/>
      <c r="E108" s="129"/>
      <c r="F108" s="27" t="s">
        <v>237</v>
      </c>
      <c r="G108" s="68"/>
      <c r="H108" s="33"/>
    </row>
    <row r="109" spans="1:9" x14ac:dyDescent="0.25">
      <c r="A109" s="8">
        <v>5</v>
      </c>
      <c r="B109" s="108" t="s">
        <v>3</v>
      </c>
      <c r="C109" s="109"/>
      <c r="D109" s="109"/>
      <c r="E109" s="129"/>
      <c r="F109" s="44" t="s">
        <v>142</v>
      </c>
      <c r="G109" s="68"/>
      <c r="H109" s="33"/>
    </row>
    <row r="110" spans="1:9" x14ac:dyDescent="0.25">
      <c r="A110" s="8">
        <v>6</v>
      </c>
      <c r="B110" s="108" t="s">
        <v>6</v>
      </c>
      <c r="C110" s="109"/>
      <c r="D110" s="109"/>
      <c r="E110" s="129"/>
      <c r="F110" s="44" t="s">
        <v>184</v>
      </c>
      <c r="G110" s="68"/>
      <c r="H110" s="33"/>
    </row>
    <row r="111" spans="1:9" x14ac:dyDescent="0.25">
      <c r="A111" s="8">
        <v>7</v>
      </c>
      <c r="B111" s="108" t="s">
        <v>7</v>
      </c>
      <c r="C111" s="109"/>
      <c r="D111" s="109"/>
      <c r="E111" s="129"/>
      <c r="F111" s="44" t="s">
        <v>183</v>
      </c>
      <c r="G111" s="68"/>
      <c r="H111" s="33"/>
    </row>
    <row r="112" spans="1:9" x14ac:dyDescent="0.25">
      <c r="A112" s="8">
        <v>8</v>
      </c>
      <c r="B112" s="108" t="s">
        <v>11</v>
      </c>
      <c r="C112" s="109"/>
      <c r="D112" s="109"/>
      <c r="E112" s="129"/>
      <c r="F112" s="44" t="s">
        <v>32</v>
      </c>
      <c r="G112" s="68"/>
      <c r="H112" s="33"/>
    </row>
    <row r="113" spans="1:8" x14ac:dyDescent="0.25">
      <c r="A113" s="8">
        <v>9</v>
      </c>
      <c r="B113" s="138" t="s">
        <v>109</v>
      </c>
      <c r="C113" s="139"/>
      <c r="D113" s="139"/>
      <c r="E113" s="140"/>
      <c r="F113" s="28" t="s">
        <v>182</v>
      </c>
      <c r="G113" s="68"/>
      <c r="H113" s="33"/>
    </row>
    <row r="114" spans="1:8" x14ac:dyDescent="0.25">
      <c r="A114" s="8">
        <v>10</v>
      </c>
      <c r="B114" s="108" t="s">
        <v>9</v>
      </c>
      <c r="C114" s="109"/>
      <c r="D114" s="109"/>
      <c r="E114" s="129"/>
      <c r="F114" s="29" t="s">
        <v>60</v>
      </c>
      <c r="G114" s="68"/>
      <c r="H114" s="33"/>
    </row>
    <row r="115" spans="1:8" x14ac:dyDescent="0.25">
      <c r="A115" s="8">
        <v>11</v>
      </c>
      <c r="B115" s="108" t="s">
        <v>43</v>
      </c>
      <c r="C115" s="109"/>
      <c r="D115" s="109"/>
      <c r="E115" s="129"/>
      <c r="F115" s="29" t="s">
        <v>59</v>
      </c>
      <c r="G115" s="68"/>
      <c r="H115" s="33"/>
    </row>
    <row r="116" spans="1:8" x14ac:dyDescent="0.25">
      <c r="A116" s="8">
        <v>13</v>
      </c>
      <c r="B116" s="108" t="s">
        <v>110</v>
      </c>
      <c r="C116" s="109"/>
      <c r="D116" s="109"/>
      <c r="E116" s="129"/>
      <c r="F116" s="28" t="s">
        <v>152</v>
      </c>
      <c r="G116" s="68"/>
      <c r="H116" s="33"/>
    </row>
    <row r="117" spans="1:8" x14ac:dyDescent="0.25">
      <c r="A117" s="8">
        <v>14</v>
      </c>
      <c r="B117" s="108" t="s">
        <v>113</v>
      </c>
      <c r="C117" s="109"/>
      <c r="D117" s="109"/>
      <c r="E117" s="129"/>
      <c r="F117" s="28" t="s">
        <v>56</v>
      </c>
      <c r="G117" s="69"/>
      <c r="H117" s="53"/>
    </row>
    <row r="118" spans="1:8" x14ac:dyDescent="0.25">
      <c r="A118" s="8">
        <v>15</v>
      </c>
      <c r="B118" s="108" t="s">
        <v>111</v>
      </c>
      <c r="C118" s="109"/>
      <c r="D118" s="109"/>
      <c r="E118" s="129"/>
      <c r="F118" s="28" t="s">
        <v>55</v>
      </c>
      <c r="G118" s="69"/>
      <c r="H118" s="53"/>
    </row>
    <row r="119" spans="1:8" ht="25.5" x14ac:dyDescent="0.25">
      <c r="A119" s="8">
        <v>16</v>
      </c>
      <c r="B119" s="108" t="s">
        <v>117</v>
      </c>
      <c r="C119" s="109"/>
      <c r="D119" s="109"/>
      <c r="E119" s="129"/>
      <c r="F119" s="29" t="s">
        <v>140</v>
      </c>
      <c r="G119" s="70"/>
      <c r="H119" s="33"/>
    </row>
    <row r="120" spans="1:8" ht="25.5" x14ac:dyDescent="0.25">
      <c r="A120" s="8">
        <v>17</v>
      </c>
      <c r="B120" s="108" t="s">
        <v>2</v>
      </c>
      <c r="C120" s="109"/>
      <c r="D120" s="109"/>
      <c r="E120" s="129"/>
      <c r="F120" s="29" t="s">
        <v>57</v>
      </c>
      <c r="G120" s="68"/>
      <c r="H120" s="33"/>
    </row>
    <row r="121" spans="1:8" ht="25.5" x14ac:dyDescent="0.25">
      <c r="A121" s="8">
        <v>18</v>
      </c>
      <c r="B121" s="108" t="s">
        <v>81</v>
      </c>
      <c r="C121" s="109"/>
      <c r="D121" s="109"/>
      <c r="E121" s="129"/>
      <c r="F121" s="29" t="s">
        <v>238</v>
      </c>
      <c r="G121" s="69"/>
      <c r="H121" s="53"/>
    </row>
    <row r="122" spans="1:8" x14ac:dyDescent="0.25">
      <c r="A122" s="8">
        <v>19</v>
      </c>
      <c r="B122" s="108" t="s">
        <v>124</v>
      </c>
      <c r="C122" s="109"/>
      <c r="D122" s="109"/>
      <c r="E122" s="129"/>
      <c r="F122" s="27" t="s">
        <v>103</v>
      </c>
      <c r="G122" s="69"/>
      <c r="H122" s="53"/>
    </row>
    <row r="123" spans="1:8" x14ac:dyDescent="0.25">
      <c r="A123" s="8">
        <v>20</v>
      </c>
      <c r="B123" s="108" t="s">
        <v>126</v>
      </c>
      <c r="C123" s="109"/>
      <c r="D123" s="109"/>
      <c r="E123" s="129"/>
      <c r="F123" s="27" t="s">
        <v>103</v>
      </c>
      <c r="G123" s="70"/>
      <c r="H123" s="33"/>
    </row>
    <row r="124" spans="1:8" x14ac:dyDescent="0.25">
      <c r="A124" s="8">
        <v>21</v>
      </c>
      <c r="B124" s="108" t="s">
        <v>94</v>
      </c>
      <c r="C124" s="109"/>
      <c r="D124" s="109"/>
      <c r="E124" s="129"/>
      <c r="F124" s="29" t="s">
        <v>65</v>
      </c>
      <c r="G124" s="69"/>
      <c r="H124" s="53"/>
    </row>
    <row r="125" spans="1:8" x14ac:dyDescent="0.25">
      <c r="A125" s="13">
        <v>22</v>
      </c>
      <c r="B125" s="111" t="s">
        <v>10</v>
      </c>
      <c r="C125" s="112"/>
      <c r="D125" s="112"/>
      <c r="E125" s="130"/>
      <c r="F125" s="30" t="s">
        <v>53</v>
      </c>
      <c r="G125" s="107"/>
      <c r="H125" s="54"/>
    </row>
    <row r="126" spans="1:8" x14ac:dyDescent="0.25">
      <c r="A126" s="26">
        <v>23</v>
      </c>
      <c r="B126" s="114" t="s">
        <v>188</v>
      </c>
      <c r="C126" s="115"/>
      <c r="D126" s="115"/>
      <c r="E126" s="137"/>
      <c r="F126" s="149" t="s">
        <v>104</v>
      </c>
      <c r="G126" s="149"/>
      <c r="H126" s="103"/>
    </row>
    <row r="127" spans="1:8" ht="30" customHeight="1" x14ac:dyDescent="0.25">
      <c r="A127" s="8">
        <v>24</v>
      </c>
      <c r="B127" s="108" t="s">
        <v>131</v>
      </c>
      <c r="C127" s="109"/>
      <c r="D127" s="109"/>
      <c r="E127" s="129"/>
      <c r="F127" s="150" t="s">
        <v>234</v>
      </c>
      <c r="G127" s="151"/>
      <c r="H127" s="104"/>
    </row>
    <row r="128" spans="1:8" x14ac:dyDescent="0.25">
      <c r="A128" s="13">
        <v>25</v>
      </c>
      <c r="B128" s="111" t="s">
        <v>148</v>
      </c>
      <c r="C128" s="112"/>
      <c r="D128" s="112"/>
      <c r="E128" s="130"/>
      <c r="F128" s="152" t="s">
        <v>104</v>
      </c>
      <c r="G128" s="152"/>
      <c r="H128" s="105"/>
    </row>
    <row r="129" spans="1:8" x14ac:dyDescent="0.25">
      <c r="A129" s="31">
        <v>26</v>
      </c>
      <c r="B129" s="114" t="s">
        <v>132</v>
      </c>
      <c r="C129" s="115"/>
      <c r="D129" s="115"/>
      <c r="E129" s="137"/>
      <c r="F129" s="120" t="s">
        <v>106</v>
      </c>
      <c r="G129" s="121"/>
      <c r="H129" s="122"/>
    </row>
    <row r="130" spans="1:8" x14ac:dyDescent="0.25">
      <c r="A130" s="31">
        <v>27</v>
      </c>
      <c r="B130" s="108" t="s">
        <v>133</v>
      </c>
      <c r="C130" s="109"/>
      <c r="D130" s="109"/>
      <c r="E130" s="129"/>
      <c r="F130" s="123" t="s">
        <v>106</v>
      </c>
      <c r="G130" s="124"/>
      <c r="H130" s="125"/>
    </row>
    <row r="131" spans="1:8" ht="15" customHeight="1" x14ac:dyDescent="0.25">
      <c r="A131" s="13">
        <v>28</v>
      </c>
      <c r="B131" s="111" t="s">
        <v>149</v>
      </c>
      <c r="C131" s="112"/>
      <c r="D131" s="112"/>
      <c r="E131" s="130"/>
      <c r="F131" s="126" t="s">
        <v>106</v>
      </c>
      <c r="G131" s="127"/>
      <c r="H131" s="128"/>
    </row>
    <row r="132" spans="1:8" x14ac:dyDescent="0.25">
      <c r="A132" s="144" t="s">
        <v>23</v>
      </c>
      <c r="B132" s="145"/>
      <c r="C132" s="145"/>
      <c r="D132" s="145"/>
      <c r="E132" s="145"/>
      <c r="F132" s="145"/>
      <c r="G132" s="145"/>
      <c r="H132" s="146"/>
    </row>
    <row r="133" spans="1:8" ht="93.6" customHeight="1" x14ac:dyDescent="0.25">
      <c r="A133" s="31">
        <v>1</v>
      </c>
      <c r="B133" s="131" t="s">
        <v>175</v>
      </c>
      <c r="C133" s="132"/>
      <c r="D133" s="132"/>
      <c r="E133" s="132"/>
      <c r="F133" s="132"/>
      <c r="G133" s="132"/>
      <c r="H133" s="133"/>
    </row>
    <row r="134" spans="1:8" ht="15" customHeight="1" x14ac:dyDescent="0.25">
      <c r="A134" s="8">
        <v>2</v>
      </c>
      <c r="B134" s="134" t="s">
        <v>21</v>
      </c>
      <c r="C134" s="135"/>
      <c r="D134" s="135"/>
      <c r="E134" s="135"/>
      <c r="F134" s="135"/>
      <c r="G134" s="135"/>
      <c r="H134" s="136"/>
    </row>
    <row r="135" spans="1:8" ht="30" customHeight="1" x14ac:dyDescent="0.25">
      <c r="A135" s="8">
        <v>3</v>
      </c>
      <c r="B135" s="108" t="s">
        <v>172</v>
      </c>
      <c r="C135" s="109"/>
      <c r="D135" s="109"/>
      <c r="E135" s="109"/>
      <c r="F135" s="109"/>
      <c r="G135" s="109"/>
      <c r="H135" s="110"/>
    </row>
    <row r="136" spans="1:8" ht="15" customHeight="1" x14ac:dyDescent="0.25">
      <c r="A136" s="13">
        <v>4</v>
      </c>
      <c r="B136" s="111" t="s">
        <v>22</v>
      </c>
      <c r="C136" s="112"/>
      <c r="D136" s="112"/>
      <c r="E136" s="112"/>
      <c r="F136" s="112"/>
      <c r="G136" s="112"/>
      <c r="H136" s="113"/>
    </row>
    <row r="137" spans="1:8" x14ac:dyDescent="0.25">
      <c r="A137" s="144" t="s">
        <v>50</v>
      </c>
      <c r="B137" s="145"/>
      <c r="C137" s="145"/>
      <c r="D137" s="145"/>
      <c r="E137" s="145"/>
      <c r="F137" s="145"/>
      <c r="G137" s="145"/>
      <c r="H137" s="146"/>
    </row>
    <row r="138" spans="1:8" ht="30" customHeight="1" x14ac:dyDescent="0.25">
      <c r="A138" s="26">
        <v>1</v>
      </c>
      <c r="B138" s="114" t="s">
        <v>235</v>
      </c>
      <c r="C138" s="115"/>
      <c r="D138" s="115"/>
      <c r="E138" s="115"/>
      <c r="F138" s="115"/>
      <c r="G138" s="115"/>
      <c r="H138" s="116"/>
    </row>
    <row r="139" spans="1:8" ht="30" customHeight="1" x14ac:dyDescent="0.25">
      <c r="A139" s="34">
        <v>2</v>
      </c>
      <c r="B139" s="117" t="s">
        <v>236</v>
      </c>
      <c r="C139" s="118"/>
      <c r="D139" s="118"/>
      <c r="E139" s="118"/>
      <c r="F139" s="118"/>
      <c r="G139" s="118"/>
      <c r="H139" s="119"/>
    </row>
    <row r="140" spans="1:8" ht="306" customHeight="1" x14ac:dyDescent="0.25">
      <c r="A140" s="13">
        <v>3</v>
      </c>
      <c r="B140" s="160" t="s">
        <v>154</v>
      </c>
      <c r="C140" s="161"/>
      <c r="D140" s="161"/>
      <c r="E140" s="161"/>
      <c r="F140" s="161"/>
      <c r="G140" s="161"/>
      <c r="H140" s="161"/>
    </row>
    <row r="141" spans="1:8" x14ac:dyDescent="0.25">
      <c r="A141" s="144" t="s">
        <v>28</v>
      </c>
      <c r="B141" s="145"/>
      <c r="C141" s="145"/>
      <c r="D141" s="145"/>
      <c r="E141" s="145"/>
      <c r="F141" s="145"/>
      <c r="G141" s="145"/>
      <c r="H141" s="146"/>
    </row>
    <row r="142" spans="1:8" ht="30" customHeight="1" x14ac:dyDescent="0.25">
      <c r="A142" s="31">
        <v>1</v>
      </c>
      <c r="B142" s="114" t="s">
        <v>79</v>
      </c>
      <c r="C142" s="115"/>
      <c r="D142" s="115"/>
      <c r="E142" s="115"/>
      <c r="F142" s="115"/>
      <c r="G142" s="115"/>
      <c r="H142" s="116"/>
    </row>
    <row r="143" spans="1:8" ht="15" customHeight="1" x14ac:dyDescent="0.25">
      <c r="A143" s="8">
        <v>2</v>
      </c>
      <c r="B143" s="108" t="s">
        <v>78</v>
      </c>
      <c r="C143" s="109"/>
      <c r="D143" s="109"/>
      <c r="E143" s="109"/>
      <c r="F143" s="109"/>
      <c r="G143" s="109"/>
      <c r="H143" s="110"/>
    </row>
    <row r="144" spans="1:8" ht="15" customHeight="1" x14ac:dyDescent="0.25">
      <c r="A144" s="8">
        <v>3</v>
      </c>
      <c r="B144" s="108" t="s">
        <v>80</v>
      </c>
      <c r="C144" s="109"/>
      <c r="D144" s="109"/>
      <c r="E144" s="109"/>
      <c r="F144" s="109"/>
      <c r="G144" s="109"/>
      <c r="H144" s="110"/>
    </row>
    <row r="145" spans="1:8" x14ac:dyDescent="0.25">
      <c r="A145" s="35"/>
      <c r="B145" s="22"/>
      <c r="C145" s="22"/>
      <c r="D145" s="21" t="s">
        <v>18</v>
      </c>
      <c r="E145" s="22"/>
      <c r="F145" s="36"/>
      <c r="G145" s="36"/>
      <c r="H145" s="37"/>
    </row>
    <row r="146" spans="1:8" x14ac:dyDescent="0.25">
      <c r="A146" s="35"/>
      <c r="B146" s="22"/>
      <c r="C146" s="22"/>
      <c r="D146" s="22"/>
      <c r="E146" s="22"/>
      <c r="F146" s="22"/>
      <c r="G146" s="22"/>
      <c r="H146" s="37"/>
    </row>
    <row r="147" spans="1:8" x14ac:dyDescent="0.25">
      <c r="A147" s="35"/>
      <c r="B147" s="22"/>
      <c r="C147" s="22"/>
      <c r="D147" s="21" t="s">
        <v>19</v>
      </c>
      <c r="E147" s="22"/>
      <c r="H147" s="37"/>
    </row>
    <row r="148" spans="1:8" x14ac:dyDescent="0.25">
      <c r="A148" s="38"/>
      <c r="B148" s="39"/>
      <c r="C148" s="39"/>
      <c r="D148" s="39"/>
      <c r="E148" s="39"/>
      <c r="F148" s="39"/>
      <c r="G148" s="39"/>
      <c r="H148" s="40"/>
    </row>
  </sheetData>
  <sheetProtection algorithmName="SHA-512" hashValue="UAfAgvu+LN/tyzCZQOlBCJZs5SEfiYknCQJxpSwS6pHYUNJJDLUE51qYyJ+92mPgo5eRtYZ8e1RbZzr4srEFfA==" saltValue="E9USYU6O79GPORkxplIf2g==" spinCount="100000" sheet="1" formatCells="0" formatColumns="0"/>
  <mergeCells count="153">
    <mergeCell ref="C17:E17"/>
    <mergeCell ref="A16:H16"/>
    <mergeCell ref="F39:G39"/>
    <mergeCell ref="F40:G40"/>
    <mergeCell ref="F41:G41"/>
    <mergeCell ref="B51:E51"/>
    <mergeCell ref="B52:E52"/>
    <mergeCell ref="B53:E53"/>
    <mergeCell ref="B54:E54"/>
    <mergeCell ref="B39:E39"/>
    <mergeCell ref="B40:E40"/>
    <mergeCell ref="B41:E41"/>
    <mergeCell ref="B42:E42"/>
    <mergeCell ref="B43:E43"/>
    <mergeCell ref="B44:E44"/>
    <mergeCell ref="B47:E47"/>
    <mergeCell ref="B48:E48"/>
    <mergeCell ref="B36:E36"/>
    <mergeCell ref="B37:E37"/>
    <mergeCell ref="B38:E38"/>
    <mergeCell ref="B27:E27"/>
    <mergeCell ref="B28:E28"/>
    <mergeCell ref="B29:E29"/>
    <mergeCell ref="B30:E30"/>
    <mergeCell ref="B87:E87"/>
    <mergeCell ref="B88:E88"/>
    <mergeCell ref="B89:E89"/>
    <mergeCell ref="B90:E90"/>
    <mergeCell ref="B91:E91"/>
    <mergeCell ref="B94:E94"/>
    <mergeCell ref="B95:E95"/>
    <mergeCell ref="B96:E96"/>
    <mergeCell ref="B97:E97"/>
    <mergeCell ref="B92:E92"/>
    <mergeCell ref="B93:E93"/>
    <mergeCell ref="B78:E78"/>
    <mergeCell ref="B79:E79"/>
    <mergeCell ref="B80:E80"/>
    <mergeCell ref="B81:E81"/>
    <mergeCell ref="B82:E82"/>
    <mergeCell ref="B83:E83"/>
    <mergeCell ref="B84:E84"/>
    <mergeCell ref="B85:E85"/>
    <mergeCell ref="B86:E86"/>
    <mergeCell ref="B126:E126"/>
    <mergeCell ref="B127:E127"/>
    <mergeCell ref="B128:E128"/>
    <mergeCell ref="B129:E129"/>
    <mergeCell ref="B130:E130"/>
    <mergeCell ref="F98:G98"/>
    <mergeCell ref="F99:G99"/>
    <mergeCell ref="B99:E99"/>
    <mergeCell ref="B100:E100"/>
    <mergeCell ref="B101:E101"/>
    <mergeCell ref="B98:E98"/>
    <mergeCell ref="B121:E121"/>
    <mergeCell ref="B122:E122"/>
    <mergeCell ref="B123:E123"/>
    <mergeCell ref="B124:E124"/>
    <mergeCell ref="B125:E125"/>
    <mergeCell ref="C104:E104"/>
    <mergeCell ref="B102:E102"/>
    <mergeCell ref="B105:E105"/>
    <mergeCell ref="B106:E106"/>
    <mergeCell ref="B107:E107"/>
    <mergeCell ref="B108:E108"/>
    <mergeCell ref="A103:H103"/>
    <mergeCell ref="B109:E109"/>
    <mergeCell ref="B142:H142"/>
    <mergeCell ref="B143:H143"/>
    <mergeCell ref="B144:H144"/>
    <mergeCell ref="B138:H138"/>
    <mergeCell ref="B139:H139"/>
    <mergeCell ref="B140:H140"/>
    <mergeCell ref="A141:H141"/>
    <mergeCell ref="F127:G127"/>
    <mergeCell ref="F128:G128"/>
    <mergeCell ref="A132:H132"/>
    <mergeCell ref="A137:H137"/>
    <mergeCell ref="F130:H130"/>
    <mergeCell ref="F131:H131"/>
    <mergeCell ref="B131:E131"/>
    <mergeCell ref="F129:H129"/>
    <mergeCell ref="B136:H136"/>
    <mergeCell ref="B110:E110"/>
    <mergeCell ref="B111:E111"/>
    <mergeCell ref="F126:G126"/>
    <mergeCell ref="B133:H133"/>
    <mergeCell ref="B134:H134"/>
    <mergeCell ref="B135:H135"/>
    <mergeCell ref="B31:E31"/>
    <mergeCell ref="B32:E32"/>
    <mergeCell ref="B33:E33"/>
    <mergeCell ref="B34:E34"/>
    <mergeCell ref="B35:E35"/>
    <mergeCell ref="A45:H45"/>
    <mergeCell ref="B61:E61"/>
    <mergeCell ref="B62:E62"/>
    <mergeCell ref="B63:E63"/>
    <mergeCell ref="B64:E64"/>
    <mergeCell ref="B65:E65"/>
    <mergeCell ref="B66:E66"/>
    <mergeCell ref="B60:E60"/>
    <mergeCell ref="C46:E46"/>
    <mergeCell ref="B55:E55"/>
    <mergeCell ref="B56:E56"/>
    <mergeCell ref="B57:E57"/>
    <mergeCell ref="B58:E58"/>
    <mergeCell ref="B18:E18"/>
    <mergeCell ref="B19:E19"/>
    <mergeCell ref="B20:E20"/>
    <mergeCell ref="B21:E21"/>
    <mergeCell ref="B22:E22"/>
    <mergeCell ref="B23:E23"/>
    <mergeCell ref="B24:E24"/>
    <mergeCell ref="B25:E25"/>
    <mergeCell ref="B26:E26"/>
    <mergeCell ref="B59:E59"/>
    <mergeCell ref="B70:E70"/>
    <mergeCell ref="B71:E71"/>
    <mergeCell ref="B72:E72"/>
    <mergeCell ref="B73:E73"/>
    <mergeCell ref="B76:E76"/>
    <mergeCell ref="B77:E77"/>
    <mergeCell ref="A74:H74"/>
    <mergeCell ref="B49:E49"/>
    <mergeCell ref="B50:E50"/>
    <mergeCell ref="C75:E75"/>
    <mergeCell ref="F70:G70"/>
    <mergeCell ref="F69:G69"/>
    <mergeCell ref="F68:G68"/>
    <mergeCell ref="B67:E67"/>
    <mergeCell ref="B68:E68"/>
    <mergeCell ref="B69:E69"/>
    <mergeCell ref="F42:H42"/>
    <mergeCell ref="F43:H43"/>
    <mergeCell ref="F44:H44"/>
    <mergeCell ref="F71:H71"/>
    <mergeCell ref="F72:H72"/>
    <mergeCell ref="F73:H73"/>
    <mergeCell ref="F100:H100"/>
    <mergeCell ref="F101:H101"/>
    <mergeCell ref="F102:H102"/>
    <mergeCell ref="F97:G97"/>
    <mergeCell ref="B112:E112"/>
    <mergeCell ref="B113:E113"/>
    <mergeCell ref="B114:E114"/>
    <mergeCell ref="B115:E115"/>
    <mergeCell ref="B116:E116"/>
    <mergeCell ref="B117:E117"/>
    <mergeCell ref="B118:E118"/>
    <mergeCell ref="B119:E119"/>
    <mergeCell ref="B120:E120"/>
  </mergeCells>
  <dataValidations count="1">
    <dataValidation type="custom" allowBlank="1" showInputMessage="1" showErrorMessage="1" errorTitle="Nepravilen vnos" error="Vrednost mora biti zaokrožena na dve decimalni mesti." sqref="F4:F7" xr:uid="{04D4CDCB-46D1-4CF6-87EC-C5E0B08F75FB}">
      <formula1>F4*100=INT(F4*100)</formula1>
    </dataValidation>
  </dataValidations>
  <pageMargins left="0.78740157480314965" right="0.78740157480314965" top="0.98425196850393704" bottom="0.39370078740157483" header="0.11811023622047245" footer="0.11811023622047245"/>
  <pageSetup paperSize="9" scale="89" fitToHeight="0" orientation="landscape" r:id="rId1"/>
  <headerFooter>
    <oddFooter>&amp;L&amp;A&amp;CStran &amp;P od &amp;N</oddFooter>
  </headerFooter>
  <rowBreaks count="11" manualBreakCount="11">
    <brk id="14" max="6" man="1"/>
    <brk id="38" max="6" man="1"/>
    <brk id="44" max="6" man="1"/>
    <brk id="67" max="6" man="1"/>
    <brk id="73" max="6" man="1"/>
    <brk id="96" max="6" man="1"/>
    <brk id="102" max="6" man="1"/>
    <brk id="125" max="6" man="1"/>
    <brk id="131" max="6" man="1"/>
    <brk id="136" max="6" man="1"/>
    <brk id="14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87"/>
  <sheetViews>
    <sheetView view="pageBreakPreview" zoomScale="115" zoomScaleNormal="100" zoomScaleSheetLayoutView="115" workbookViewId="0">
      <selection activeCell="A148" sqref="A148:H148"/>
    </sheetView>
  </sheetViews>
  <sheetFormatPr defaultColWidth="9.140625" defaultRowHeight="12.75" x14ac:dyDescent="0.25"/>
  <cols>
    <col min="1" max="1" width="5" style="2" customWidth="1"/>
    <col min="2" max="2" width="7.85546875" style="2" customWidth="1"/>
    <col min="3" max="3" width="60.7109375" style="2" customWidth="1"/>
    <col min="4" max="5" width="8.7109375" style="2" customWidth="1"/>
    <col min="6" max="7" width="20.7109375" style="2" customWidth="1"/>
    <col min="8" max="8" width="11.42578125" style="2" customWidth="1"/>
    <col min="9" max="9" width="20.7109375" style="2" customWidth="1"/>
    <col min="10" max="16384" width="9.140625" style="2"/>
  </cols>
  <sheetData>
    <row r="1" spans="1:8" x14ac:dyDescent="0.25">
      <c r="A1" s="1" t="s">
        <v>304</v>
      </c>
      <c r="B1" s="1"/>
      <c r="H1" s="3" t="s">
        <v>66</v>
      </c>
    </row>
    <row r="2" spans="1:8" x14ac:dyDescent="0.25">
      <c r="A2" s="1"/>
      <c r="B2" s="1"/>
    </row>
    <row r="3" spans="1:8" ht="38.25" x14ac:dyDescent="0.25">
      <c r="A3" s="4" t="s">
        <v>13</v>
      </c>
      <c r="B3" s="66" t="s">
        <v>232</v>
      </c>
      <c r="C3" s="5" t="s">
        <v>91</v>
      </c>
      <c r="D3" s="6" t="s">
        <v>14</v>
      </c>
      <c r="E3" s="6" t="s">
        <v>15</v>
      </c>
      <c r="F3" s="7" t="s">
        <v>16</v>
      </c>
      <c r="G3" s="7" t="s">
        <v>17</v>
      </c>
    </row>
    <row r="4" spans="1:8" x14ac:dyDescent="0.25">
      <c r="A4" s="58" t="s">
        <v>201</v>
      </c>
      <c r="B4" s="62" t="s">
        <v>242</v>
      </c>
      <c r="C4" s="9" t="s">
        <v>33</v>
      </c>
      <c r="D4" s="89">
        <v>5027</v>
      </c>
      <c r="E4" s="10" t="s">
        <v>20</v>
      </c>
      <c r="F4" s="47">
        <v>0</v>
      </c>
      <c r="G4" s="12">
        <f t="shared" ref="G4:G12" si="0">D4*F4</f>
        <v>0</v>
      </c>
    </row>
    <row r="5" spans="1:8" x14ac:dyDescent="0.25">
      <c r="A5" s="61" t="s">
        <v>202</v>
      </c>
      <c r="B5" s="65" t="s">
        <v>243</v>
      </c>
      <c r="C5" s="46" t="s">
        <v>34</v>
      </c>
      <c r="D5" s="91">
        <v>378</v>
      </c>
      <c r="E5" s="32" t="s">
        <v>20</v>
      </c>
      <c r="F5" s="47">
        <v>0</v>
      </c>
      <c r="G5" s="48">
        <v>0</v>
      </c>
    </row>
    <row r="6" spans="1:8" x14ac:dyDescent="0.25">
      <c r="A6" s="61" t="s">
        <v>203</v>
      </c>
      <c r="B6" s="65" t="s">
        <v>244</v>
      </c>
      <c r="C6" s="60" t="s">
        <v>35</v>
      </c>
      <c r="D6" s="91">
        <v>718</v>
      </c>
      <c r="E6" s="32" t="s">
        <v>20</v>
      </c>
      <c r="F6" s="47">
        <v>0</v>
      </c>
      <c r="G6" s="48">
        <v>0</v>
      </c>
    </row>
    <row r="7" spans="1:8" x14ac:dyDescent="0.25">
      <c r="A7" s="61" t="s">
        <v>204</v>
      </c>
      <c r="B7" s="65" t="s">
        <v>245</v>
      </c>
      <c r="C7" s="46" t="s">
        <v>75</v>
      </c>
      <c r="D7" s="91">
        <v>302</v>
      </c>
      <c r="E7" s="32" t="s">
        <v>20</v>
      </c>
      <c r="F7" s="47">
        <v>0</v>
      </c>
      <c r="G7" s="48">
        <f t="shared" si="0"/>
        <v>0</v>
      </c>
    </row>
    <row r="8" spans="1:8" x14ac:dyDescent="0.25">
      <c r="A8" s="58" t="s">
        <v>205</v>
      </c>
      <c r="B8" s="62" t="s">
        <v>246</v>
      </c>
      <c r="C8" s="18" t="s">
        <v>36</v>
      </c>
      <c r="D8" s="89">
        <v>76</v>
      </c>
      <c r="E8" s="10" t="s">
        <v>20</v>
      </c>
      <c r="F8" s="11">
        <v>0</v>
      </c>
      <c r="G8" s="12">
        <f t="shared" si="0"/>
        <v>0</v>
      </c>
    </row>
    <row r="9" spans="1:8" x14ac:dyDescent="0.25">
      <c r="A9" s="58" t="s">
        <v>206</v>
      </c>
      <c r="B9" s="62" t="s">
        <v>247</v>
      </c>
      <c r="C9" s="18" t="s">
        <v>37</v>
      </c>
      <c r="D9" s="89">
        <v>76</v>
      </c>
      <c r="E9" s="10" t="s">
        <v>20</v>
      </c>
      <c r="F9" s="11">
        <v>0</v>
      </c>
      <c r="G9" s="12">
        <f t="shared" si="0"/>
        <v>0</v>
      </c>
    </row>
    <row r="10" spans="1:8" x14ac:dyDescent="0.25">
      <c r="A10" s="58" t="s">
        <v>207</v>
      </c>
      <c r="B10" s="62" t="s">
        <v>248</v>
      </c>
      <c r="C10" s="18" t="s">
        <v>38</v>
      </c>
      <c r="D10" s="89">
        <v>50</v>
      </c>
      <c r="E10" s="10" t="s">
        <v>20</v>
      </c>
      <c r="F10" s="11">
        <v>0</v>
      </c>
      <c r="G10" s="12">
        <f t="shared" si="0"/>
        <v>0</v>
      </c>
    </row>
    <row r="11" spans="1:8" x14ac:dyDescent="0.25">
      <c r="A11" s="61" t="s">
        <v>208</v>
      </c>
      <c r="B11" s="65" t="s">
        <v>249</v>
      </c>
      <c r="C11" s="49" t="s">
        <v>39</v>
      </c>
      <c r="D11" s="91">
        <v>529</v>
      </c>
      <c r="E11" s="32" t="s">
        <v>20</v>
      </c>
      <c r="F11" s="47">
        <v>0</v>
      </c>
      <c r="G11" s="48">
        <f t="shared" si="0"/>
        <v>0</v>
      </c>
    </row>
    <row r="12" spans="1:8" x14ac:dyDescent="0.25">
      <c r="A12" s="59" t="s">
        <v>209</v>
      </c>
      <c r="B12" s="63" t="s">
        <v>250</v>
      </c>
      <c r="C12" s="14" t="s">
        <v>92</v>
      </c>
      <c r="D12" s="90">
        <v>9904</v>
      </c>
      <c r="E12" s="15" t="s">
        <v>20</v>
      </c>
      <c r="F12" s="16">
        <v>0</v>
      </c>
      <c r="G12" s="17">
        <f t="shared" si="0"/>
        <v>0</v>
      </c>
    </row>
    <row r="13" spans="1:8" ht="38.25" x14ac:dyDescent="0.25">
      <c r="F13" s="19" t="s">
        <v>29</v>
      </c>
      <c r="G13" s="20">
        <f>G4+G5+G6+G7+G8+G9+G10+G11+G12</f>
        <v>0</v>
      </c>
    </row>
    <row r="15" spans="1:8" x14ac:dyDescent="0.25">
      <c r="D15" s="21" t="s">
        <v>18</v>
      </c>
    </row>
    <row r="16" spans="1:8" x14ac:dyDescent="0.25">
      <c r="D16" s="22"/>
    </row>
    <row r="17" spans="1:9" x14ac:dyDescent="0.25">
      <c r="D17" s="21" t="s">
        <v>19</v>
      </c>
    </row>
    <row r="18" spans="1:9" x14ac:dyDescent="0.25">
      <c r="D18" s="22"/>
    </row>
    <row r="19" spans="1:9" x14ac:dyDescent="0.25">
      <c r="D19" s="22"/>
    </row>
    <row r="20" spans="1:9" x14ac:dyDescent="0.25">
      <c r="A20" s="1" t="s">
        <v>305</v>
      </c>
      <c r="B20" s="1"/>
    </row>
    <row r="21" spans="1:9" x14ac:dyDescent="0.25">
      <c r="A21" s="141" t="s">
        <v>210</v>
      </c>
      <c r="B21" s="142"/>
      <c r="C21" s="142"/>
      <c r="D21" s="142"/>
      <c r="E21" s="142"/>
      <c r="F21" s="142"/>
      <c r="G21" s="142"/>
      <c r="H21" s="143"/>
    </row>
    <row r="22" spans="1:9" ht="25.5" x14ac:dyDescent="0.25">
      <c r="A22" s="72"/>
      <c r="B22" s="39"/>
      <c r="C22" s="174" t="s">
        <v>4</v>
      </c>
      <c r="D22" s="175"/>
      <c r="E22" s="176"/>
      <c r="F22" s="75" t="s">
        <v>5</v>
      </c>
      <c r="G22" s="74" t="s">
        <v>93</v>
      </c>
      <c r="H22" s="24" t="s">
        <v>233</v>
      </c>
      <c r="I22" s="25"/>
    </row>
    <row r="23" spans="1:9" x14ac:dyDescent="0.25">
      <c r="A23" s="26">
        <v>1</v>
      </c>
      <c r="B23" s="114" t="s">
        <v>24</v>
      </c>
      <c r="C23" s="115"/>
      <c r="D23" s="115"/>
      <c r="E23" s="137"/>
      <c r="F23" s="51"/>
      <c r="G23" s="67"/>
      <c r="H23" s="52"/>
    </row>
    <row r="24" spans="1:9" x14ac:dyDescent="0.25">
      <c r="A24" s="8">
        <v>2</v>
      </c>
      <c r="B24" s="108" t="s">
        <v>118</v>
      </c>
      <c r="C24" s="109"/>
      <c r="D24" s="109"/>
      <c r="E24" s="129"/>
      <c r="F24" s="27" t="s">
        <v>40</v>
      </c>
      <c r="G24" s="68"/>
      <c r="H24" s="33"/>
    </row>
    <row r="25" spans="1:9" x14ac:dyDescent="0.25">
      <c r="A25" s="8">
        <v>3</v>
      </c>
      <c r="B25" s="108" t="s">
        <v>119</v>
      </c>
      <c r="C25" s="109"/>
      <c r="D25" s="109"/>
      <c r="E25" s="129"/>
      <c r="F25" s="27" t="s">
        <v>86</v>
      </c>
      <c r="G25" s="68"/>
      <c r="H25" s="33"/>
    </row>
    <row r="26" spans="1:9" ht="25.5" x14ac:dyDescent="0.25">
      <c r="A26" s="8">
        <v>4</v>
      </c>
      <c r="B26" s="108" t="s">
        <v>107</v>
      </c>
      <c r="C26" s="109"/>
      <c r="D26" s="109"/>
      <c r="E26" s="129"/>
      <c r="F26" s="27" t="s">
        <v>241</v>
      </c>
      <c r="G26" s="68"/>
      <c r="H26" s="33"/>
    </row>
    <row r="27" spans="1:9" ht="25.5" x14ac:dyDescent="0.25">
      <c r="A27" s="8">
        <v>5</v>
      </c>
      <c r="B27" s="108" t="s">
        <v>89</v>
      </c>
      <c r="C27" s="109"/>
      <c r="D27" s="109"/>
      <c r="E27" s="129"/>
      <c r="F27" s="27" t="s">
        <v>99</v>
      </c>
      <c r="G27" s="68"/>
      <c r="H27" s="33"/>
    </row>
    <row r="28" spans="1:9" x14ac:dyDescent="0.25">
      <c r="A28" s="8">
        <v>6</v>
      </c>
      <c r="B28" s="108" t="s">
        <v>96</v>
      </c>
      <c r="C28" s="109"/>
      <c r="D28" s="109"/>
      <c r="E28" s="129"/>
      <c r="F28" s="29" t="s">
        <v>103</v>
      </c>
      <c r="G28" s="68"/>
      <c r="H28" s="33"/>
    </row>
    <row r="29" spans="1:9" x14ac:dyDescent="0.25">
      <c r="A29" s="8">
        <v>7</v>
      </c>
      <c r="B29" s="138" t="s">
        <v>156</v>
      </c>
      <c r="C29" s="139"/>
      <c r="D29" s="139"/>
      <c r="E29" s="140"/>
      <c r="F29" s="44" t="s">
        <v>103</v>
      </c>
      <c r="G29" s="68"/>
      <c r="H29" s="33"/>
    </row>
    <row r="30" spans="1:9" x14ac:dyDescent="0.25">
      <c r="A30" s="8">
        <v>8</v>
      </c>
      <c r="B30" s="108" t="s">
        <v>94</v>
      </c>
      <c r="C30" s="109"/>
      <c r="D30" s="109"/>
      <c r="E30" s="129"/>
      <c r="F30" s="29" t="s">
        <v>65</v>
      </c>
      <c r="G30" s="68"/>
      <c r="H30" s="33"/>
    </row>
    <row r="31" spans="1:9" x14ac:dyDescent="0.25">
      <c r="A31" s="13">
        <v>9</v>
      </c>
      <c r="B31" s="111" t="s">
        <v>10</v>
      </c>
      <c r="C31" s="112"/>
      <c r="D31" s="112"/>
      <c r="E31" s="130"/>
      <c r="F31" s="30" t="s">
        <v>53</v>
      </c>
      <c r="G31" s="68"/>
      <c r="H31" s="33"/>
    </row>
    <row r="32" spans="1:9" ht="12.75" customHeight="1" x14ac:dyDescent="0.25">
      <c r="A32" s="31">
        <v>10</v>
      </c>
      <c r="B32" s="114" t="s">
        <v>188</v>
      </c>
      <c r="C32" s="115"/>
      <c r="D32" s="115"/>
      <c r="E32" s="137"/>
      <c r="F32" s="149" t="s">
        <v>104</v>
      </c>
      <c r="G32" s="149"/>
      <c r="H32" s="103"/>
    </row>
    <row r="33" spans="1:9" ht="12.75" customHeight="1" x14ac:dyDescent="0.25">
      <c r="A33" s="8">
        <v>11</v>
      </c>
      <c r="B33" s="108" t="s">
        <v>129</v>
      </c>
      <c r="C33" s="109"/>
      <c r="D33" s="109"/>
      <c r="E33" s="129"/>
      <c r="F33" s="150" t="s">
        <v>234</v>
      </c>
      <c r="G33" s="151"/>
      <c r="H33" s="104"/>
    </row>
    <row r="34" spans="1:9" ht="12.75" customHeight="1" x14ac:dyDescent="0.25">
      <c r="A34" s="13">
        <v>12</v>
      </c>
      <c r="B34" s="111" t="s">
        <v>148</v>
      </c>
      <c r="C34" s="112"/>
      <c r="D34" s="112"/>
      <c r="E34" s="130"/>
      <c r="F34" s="152" t="s">
        <v>104</v>
      </c>
      <c r="G34" s="152"/>
      <c r="H34" s="105"/>
    </row>
    <row r="35" spans="1:9" ht="25.5" customHeight="1" x14ac:dyDescent="0.25">
      <c r="A35" s="8">
        <v>13</v>
      </c>
      <c r="B35" s="114" t="s">
        <v>240</v>
      </c>
      <c r="C35" s="115"/>
      <c r="D35" s="115"/>
      <c r="E35" s="137"/>
      <c r="F35" s="120" t="s">
        <v>239</v>
      </c>
      <c r="G35" s="121"/>
      <c r="H35" s="122"/>
    </row>
    <row r="36" spans="1:9" ht="15" customHeight="1" x14ac:dyDescent="0.25">
      <c r="A36" s="13">
        <v>14</v>
      </c>
      <c r="B36" s="111" t="s">
        <v>149</v>
      </c>
      <c r="C36" s="112"/>
      <c r="D36" s="112"/>
      <c r="E36" s="130"/>
      <c r="F36" s="126" t="s">
        <v>106</v>
      </c>
      <c r="G36" s="127"/>
      <c r="H36" s="128"/>
    </row>
    <row r="37" spans="1:9" x14ac:dyDescent="0.25">
      <c r="A37" s="141" t="s">
        <v>211</v>
      </c>
      <c r="B37" s="142"/>
      <c r="C37" s="142"/>
      <c r="D37" s="142"/>
      <c r="E37" s="142"/>
      <c r="F37" s="142"/>
      <c r="G37" s="142"/>
      <c r="H37" s="143"/>
      <c r="I37" s="25"/>
    </row>
    <row r="38" spans="1:9" ht="30" customHeight="1" x14ac:dyDescent="0.25">
      <c r="A38" s="72"/>
      <c r="B38" s="39"/>
      <c r="C38" s="157" t="s">
        <v>4</v>
      </c>
      <c r="D38" s="158"/>
      <c r="E38" s="159"/>
      <c r="F38" s="73" t="s">
        <v>5</v>
      </c>
      <c r="G38" s="74" t="s">
        <v>93</v>
      </c>
      <c r="H38" s="24" t="s">
        <v>233</v>
      </c>
    </row>
    <row r="39" spans="1:9" x14ac:dyDescent="0.25">
      <c r="A39" s="26">
        <v>1</v>
      </c>
      <c r="B39" s="114" t="s">
        <v>24</v>
      </c>
      <c r="C39" s="115"/>
      <c r="D39" s="115"/>
      <c r="E39" s="137"/>
      <c r="F39" s="51"/>
      <c r="G39" s="67"/>
      <c r="H39" s="52"/>
    </row>
    <row r="40" spans="1:9" x14ac:dyDescent="0.25">
      <c r="A40" s="8">
        <v>2</v>
      </c>
      <c r="B40" s="108" t="s">
        <v>118</v>
      </c>
      <c r="C40" s="109"/>
      <c r="D40" s="109"/>
      <c r="E40" s="129"/>
      <c r="F40" s="27" t="s">
        <v>41</v>
      </c>
      <c r="G40" s="68"/>
      <c r="H40" s="33"/>
    </row>
    <row r="41" spans="1:9" x14ac:dyDescent="0.25">
      <c r="A41" s="8">
        <v>3</v>
      </c>
      <c r="B41" s="108" t="s">
        <v>119</v>
      </c>
      <c r="C41" s="109"/>
      <c r="D41" s="109"/>
      <c r="E41" s="129"/>
      <c r="F41" s="27" t="s">
        <v>86</v>
      </c>
      <c r="G41" s="68"/>
      <c r="H41" s="33"/>
    </row>
    <row r="42" spans="1:9" ht="25.5" x14ac:dyDescent="0.25">
      <c r="A42" s="8">
        <v>4</v>
      </c>
      <c r="B42" s="108" t="s">
        <v>107</v>
      </c>
      <c r="C42" s="109"/>
      <c r="D42" s="109"/>
      <c r="E42" s="129"/>
      <c r="F42" s="27" t="s">
        <v>241</v>
      </c>
      <c r="G42" s="68"/>
      <c r="H42" s="33"/>
    </row>
    <row r="43" spans="1:9" x14ac:dyDescent="0.25">
      <c r="A43" s="8">
        <v>5</v>
      </c>
      <c r="B43" s="108" t="s">
        <v>90</v>
      </c>
      <c r="C43" s="109"/>
      <c r="D43" s="109"/>
      <c r="E43" s="129"/>
      <c r="F43" s="27" t="s">
        <v>46</v>
      </c>
      <c r="G43" s="68"/>
      <c r="H43" s="33"/>
    </row>
    <row r="44" spans="1:9" x14ac:dyDescent="0.25">
      <c r="A44" s="8">
        <v>6</v>
      </c>
      <c r="B44" s="108" t="s">
        <v>96</v>
      </c>
      <c r="C44" s="109"/>
      <c r="D44" s="109"/>
      <c r="E44" s="129"/>
      <c r="F44" s="29" t="s">
        <v>103</v>
      </c>
      <c r="G44" s="68"/>
      <c r="H44" s="33"/>
    </row>
    <row r="45" spans="1:9" x14ac:dyDescent="0.25">
      <c r="A45" s="8">
        <v>7</v>
      </c>
      <c r="B45" s="138" t="s">
        <v>156</v>
      </c>
      <c r="C45" s="139"/>
      <c r="D45" s="139"/>
      <c r="E45" s="140"/>
      <c r="F45" s="44" t="s">
        <v>103</v>
      </c>
      <c r="G45" s="68"/>
      <c r="H45" s="33"/>
    </row>
    <row r="46" spans="1:9" x14ac:dyDescent="0.25">
      <c r="A46" s="8">
        <v>8</v>
      </c>
      <c r="B46" s="108" t="s">
        <v>94</v>
      </c>
      <c r="C46" s="109"/>
      <c r="D46" s="109"/>
      <c r="E46" s="129"/>
      <c r="F46" s="29" t="s">
        <v>65</v>
      </c>
      <c r="G46" s="68"/>
      <c r="H46" s="33"/>
    </row>
    <row r="47" spans="1:9" x14ac:dyDescent="0.25">
      <c r="A47" s="13">
        <v>9</v>
      </c>
      <c r="B47" s="111" t="s">
        <v>10</v>
      </c>
      <c r="C47" s="112"/>
      <c r="D47" s="112"/>
      <c r="E47" s="130"/>
      <c r="F47" s="30" t="s">
        <v>53</v>
      </c>
      <c r="G47" s="68"/>
      <c r="H47" s="33"/>
    </row>
    <row r="48" spans="1:9" x14ac:dyDescent="0.25">
      <c r="A48" s="31">
        <v>10</v>
      </c>
      <c r="B48" s="114" t="s">
        <v>188</v>
      </c>
      <c r="C48" s="115"/>
      <c r="D48" s="115"/>
      <c r="E48" s="137"/>
      <c r="F48" s="149" t="s">
        <v>104</v>
      </c>
      <c r="G48" s="149"/>
      <c r="H48" s="103"/>
    </row>
    <row r="49" spans="1:9" x14ac:dyDescent="0.25">
      <c r="A49" s="8">
        <v>11</v>
      </c>
      <c r="B49" s="108" t="s">
        <v>129</v>
      </c>
      <c r="C49" s="109"/>
      <c r="D49" s="109"/>
      <c r="E49" s="129"/>
      <c r="F49" s="150" t="s">
        <v>234</v>
      </c>
      <c r="G49" s="151"/>
      <c r="H49" s="104"/>
    </row>
    <row r="50" spans="1:9" x14ac:dyDescent="0.25">
      <c r="A50" s="13">
        <v>12</v>
      </c>
      <c r="B50" s="111" t="s">
        <v>148</v>
      </c>
      <c r="C50" s="112"/>
      <c r="D50" s="112"/>
      <c r="E50" s="130"/>
      <c r="F50" s="152" t="s">
        <v>104</v>
      </c>
      <c r="G50" s="152"/>
      <c r="H50" s="105"/>
    </row>
    <row r="51" spans="1:9" ht="25.5" customHeight="1" x14ac:dyDescent="0.25">
      <c r="A51" s="8">
        <v>13</v>
      </c>
      <c r="B51" s="114" t="s">
        <v>134</v>
      </c>
      <c r="C51" s="115"/>
      <c r="D51" s="115"/>
      <c r="E51" s="137"/>
      <c r="F51" s="120" t="s">
        <v>106</v>
      </c>
      <c r="G51" s="121"/>
      <c r="H51" s="122"/>
    </row>
    <row r="52" spans="1:9" ht="15" customHeight="1" x14ac:dyDescent="0.25">
      <c r="A52" s="13">
        <v>14</v>
      </c>
      <c r="B52" s="111" t="s">
        <v>149</v>
      </c>
      <c r="C52" s="112"/>
      <c r="D52" s="112"/>
      <c r="E52" s="130"/>
      <c r="F52" s="126" t="s">
        <v>106</v>
      </c>
      <c r="G52" s="127"/>
      <c r="H52" s="128"/>
    </row>
    <row r="53" spans="1:9" x14ac:dyDescent="0.25">
      <c r="A53" s="141" t="s">
        <v>212</v>
      </c>
      <c r="B53" s="142"/>
      <c r="C53" s="142"/>
      <c r="D53" s="142"/>
      <c r="E53" s="142"/>
      <c r="F53" s="142"/>
      <c r="G53" s="142"/>
      <c r="H53" s="143"/>
      <c r="I53" s="25"/>
    </row>
    <row r="54" spans="1:9" ht="30" customHeight="1" x14ac:dyDescent="0.25">
      <c r="A54" s="72"/>
      <c r="B54" s="39"/>
      <c r="C54" s="157" t="s">
        <v>4</v>
      </c>
      <c r="D54" s="158"/>
      <c r="E54" s="159"/>
      <c r="F54" s="73" t="s">
        <v>5</v>
      </c>
      <c r="G54" s="74" t="s">
        <v>93</v>
      </c>
      <c r="H54" s="24" t="s">
        <v>233</v>
      </c>
    </row>
    <row r="55" spans="1:9" x14ac:dyDescent="0.25">
      <c r="A55" s="26">
        <v>1</v>
      </c>
      <c r="B55" s="114" t="s">
        <v>24</v>
      </c>
      <c r="C55" s="115"/>
      <c r="D55" s="115"/>
      <c r="E55" s="137"/>
      <c r="F55" s="51"/>
      <c r="G55" s="67"/>
      <c r="H55" s="52"/>
    </row>
    <row r="56" spans="1:9" x14ac:dyDescent="0.25">
      <c r="A56" s="8">
        <v>2</v>
      </c>
      <c r="B56" s="108" t="s">
        <v>118</v>
      </c>
      <c r="C56" s="109"/>
      <c r="D56" s="109"/>
      <c r="E56" s="129"/>
      <c r="F56" s="27" t="s">
        <v>47</v>
      </c>
      <c r="G56" s="68"/>
      <c r="H56" s="33"/>
    </row>
    <row r="57" spans="1:9" x14ac:dyDescent="0.25">
      <c r="A57" s="8">
        <v>3</v>
      </c>
      <c r="B57" s="108" t="s">
        <v>119</v>
      </c>
      <c r="C57" s="109"/>
      <c r="D57" s="109"/>
      <c r="E57" s="129"/>
      <c r="F57" s="27" t="s">
        <v>86</v>
      </c>
      <c r="G57" s="68"/>
      <c r="H57" s="33"/>
    </row>
    <row r="58" spans="1:9" ht="25.5" x14ac:dyDescent="0.25">
      <c r="A58" s="8">
        <v>4</v>
      </c>
      <c r="B58" s="108" t="s">
        <v>107</v>
      </c>
      <c r="C58" s="109"/>
      <c r="D58" s="109"/>
      <c r="E58" s="129"/>
      <c r="F58" s="27" t="s">
        <v>241</v>
      </c>
      <c r="G58" s="68"/>
      <c r="H58" s="33"/>
    </row>
    <row r="59" spans="1:9" x14ac:dyDescent="0.25">
      <c r="A59" s="8">
        <v>5</v>
      </c>
      <c r="B59" s="108" t="s">
        <v>90</v>
      </c>
      <c r="C59" s="109"/>
      <c r="D59" s="109"/>
      <c r="E59" s="129"/>
      <c r="F59" s="27" t="s">
        <v>87</v>
      </c>
      <c r="G59" s="68"/>
      <c r="H59" s="33"/>
    </row>
    <row r="60" spans="1:9" x14ac:dyDescent="0.25">
      <c r="A60" s="8">
        <v>6</v>
      </c>
      <c r="B60" s="108" t="s">
        <v>96</v>
      </c>
      <c r="C60" s="109"/>
      <c r="D60" s="109"/>
      <c r="E60" s="129"/>
      <c r="F60" s="29" t="s">
        <v>103</v>
      </c>
      <c r="G60" s="68"/>
      <c r="H60" s="33"/>
    </row>
    <row r="61" spans="1:9" x14ac:dyDescent="0.25">
      <c r="A61" s="8">
        <v>7</v>
      </c>
      <c r="B61" s="138" t="s">
        <v>156</v>
      </c>
      <c r="C61" s="139"/>
      <c r="D61" s="139"/>
      <c r="E61" s="140"/>
      <c r="F61" s="44" t="s">
        <v>103</v>
      </c>
      <c r="G61" s="68"/>
      <c r="H61" s="33"/>
    </row>
    <row r="62" spans="1:9" x14ac:dyDescent="0.25">
      <c r="A62" s="8">
        <v>8</v>
      </c>
      <c r="B62" s="108" t="s">
        <v>94</v>
      </c>
      <c r="C62" s="109"/>
      <c r="D62" s="109"/>
      <c r="E62" s="129"/>
      <c r="F62" s="29" t="s">
        <v>65</v>
      </c>
      <c r="G62" s="68"/>
      <c r="H62" s="33"/>
    </row>
    <row r="63" spans="1:9" x14ac:dyDescent="0.25">
      <c r="A63" s="13">
        <v>9</v>
      </c>
      <c r="B63" s="111" t="s">
        <v>10</v>
      </c>
      <c r="C63" s="112"/>
      <c r="D63" s="112"/>
      <c r="E63" s="130"/>
      <c r="F63" s="30" t="s">
        <v>53</v>
      </c>
      <c r="G63" s="68"/>
      <c r="H63" s="33"/>
    </row>
    <row r="64" spans="1:9" x14ac:dyDescent="0.25">
      <c r="A64" s="8">
        <v>10</v>
      </c>
      <c r="B64" s="114" t="s">
        <v>188</v>
      </c>
      <c r="C64" s="115"/>
      <c r="D64" s="115"/>
      <c r="E64" s="137"/>
      <c r="F64" s="149" t="s">
        <v>104</v>
      </c>
      <c r="G64" s="149"/>
      <c r="H64" s="103"/>
    </row>
    <row r="65" spans="1:9" x14ac:dyDescent="0.25">
      <c r="A65" s="8">
        <v>11</v>
      </c>
      <c r="B65" s="108" t="s">
        <v>129</v>
      </c>
      <c r="C65" s="109"/>
      <c r="D65" s="109"/>
      <c r="E65" s="129"/>
      <c r="F65" s="150" t="s">
        <v>234</v>
      </c>
      <c r="G65" s="151"/>
      <c r="H65" s="104"/>
    </row>
    <row r="66" spans="1:9" x14ac:dyDescent="0.25">
      <c r="A66" s="13">
        <v>12</v>
      </c>
      <c r="B66" s="111" t="s">
        <v>148</v>
      </c>
      <c r="C66" s="112"/>
      <c r="D66" s="112"/>
      <c r="E66" s="130"/>
      <c r="F66" s="152" t="s">
        <v>104</v>
      </c>
      <c r="G66" s="152"/>
      <c r="H66" s="105"/>
    </row>
    <row r="67" spans="1:9" ht="25.5" customHeight="1" x14ac:dyDescent="0.25">
      <c r="A67" s="8">
        <v>13</v>
      </c>
      <c r="B67" s="114" t="s">
        <v>134</v>
      </c>
      <c r="C67" s="115"/>
      <c r="D67" s="115"/>
      <c r="E67" s="137"/>
      <c r="F67" s="120" t="s">
        <v>106</v>
      </c>
      <c r="G67" s="121"/>
      <c r="H67" s="122"/>
    </row>
    <row r="68" spans="1:9" ht="15" customHeight="1" x14ac:dyDescent="0.25">
      <c r="A68" s="13">
        <v>14</v>
      </c>
      <c r="B68" s="111" t="s">
        <v>149</v>
      </c>
      <c r="C68" s="112"/>
      <c r="D68" s="112"/>
      <c r="E68" s="130"/>
      <c r="F68" s="126" t="s">
        <v>106</v>
      </c>
      <c r="G68" s="127"/>
      <c r="H68" s="128"/>
    </row>
    <row r="69" spans="1:9" x14ac:dyDescent="0.25">
      <c r="A69" s="141" t="s">
        <v>213</v>
      </c>
      <c r="B69" s="142"/>
      <c r="C69" s="142"/>
      <c r="D69" s="142"/>
      <c r="E69" s="142"/>
      <c r="F69" s="142"/>
      <c r="G69" s="142"/>
      <c r="H69" s="143"/>
      <c r="I69" s="25"/>
    </row>
    <row r="70" spans="1:9" ht="25.5" x14ac:dyDescent="0.25">
      <c r="A70" s="72"/>
      <c r="B70" s="39"/>
      <c r="C70" s="157" t="s">
        <v>4</v>
      </c>
      <c r="D70" s="158"/>
      <c r="E70" s="159"/>
      <c r="F70" s="73" t="s">
        <v>5</v>
      </c>
      <c r="G70" s="74" t="s">
        <v>93</v>
      </c>
      <c r="H70" s="24" t="s">
        <v>233</v>
      </c>
    </row>
    <row r="71" spans="1:9" x14ac:dyDescent="0.25">
      <c r="A71" s="26">
        <v>1</v>
      </c>
      <c r="B71" s="114" t="s">
        <v>24</v>
      </c>
      <c r="C71" s="115"/>
      <c r="D71" s="115"/>
      <c r="E71" s="137"/>
      <c r="F71" s="51"/>
      <c r="G71" s="67"/>
      <c r="H71" s="52"/>
    </row>
    <row r="72" spans="1:9" x14ac:dyDescent="0.25">
      <c r="A72" s="8">
        <v>2</v>
      </c>
      <c r="B72" s="108" t="s">
        <v>118</v>
      </c>
      <c r="C72" s="109"/>
      <c r="D72" s="109"/>
      <c r="E72" s="129"/>
      <c r="F72" s="27" t="s">
        <v>76</v>
      </c>
      <c r="G72" s="68"/>
      <c r="H72" s="33"/>
    </row>
    <row r="73" spans="1:9" x14ac:dyDescent="0.25">
      <c r="A73" s="8">
        <v>3</v>
      </c>
      <c r="B73" s="108" t="s">
        <v>119</v>
      </c>
      <c r="C73" s="109"/>
      <c r="D73" s="109"/>
      <c r="E73" s="129"/>
      <c r="F73" s="27" t="s">
        <v>86</v>
      </c>
      <c r="G73" s="68"/>
      <c r="H73" s="33"/>
    </row>
    <row r="74" spans="1:9" ht="25.5" x14ac:dyDescent="0.25">
      <c r="A74" s="8">
        <v>4</v>
      </c>
      <c r="B74" s="108" t="s">
        <v>107</v>
      </c>
      <c r="C74" s="109"/>
      <c r="D74" s="109"/>
      <c r="E74" s="129"/>
      <c r="F74" s="27" t="s">
        <v>241</v>
      </c>
      <c r="G74" s="68"/>
      <c r="H74" s="33"/>
    </row>
    <row r="75" spans="1:9" ht="25.5" x14ac:dyDescent="0.25">
      <c r="A75" s="8">
        <v>5</v>
      </c>
      <c r="B75" s="108" t="s">
        <v>90</v>
      </c>
      <c r="C75" s="109"/>
      <c r="D75" s="109"/>
      <c r="E75" s="129"/>
      <c r="F75" s="27" t="s">
        <v>77</v>
      </c>
      <c r="G75" s="68"/>
      <c r="H75" s="33"/>
    </row>
    <row r="76" spans="1:9" x14ac:dyDescent="0.25">
      <c r="A76" s="8">
        <v>6</v>
      </c>
      <c r="B76" s="108" t="s">
        <v>130</v>
      </c>
      <c r="C76" s="109"/>
      <c r="D76" s="109"/>
      <c r="E76" s="129"/>
      <c r="F76" s="29" t="s">
        <v>103</v>
      </c>
      <c r="G76" s="68"/>
      <c r="H76" s="33"/>
    </row>
    <row r="77" spans="1:9" x14ac:dyDescent="0.25">
      <c r="A77" s="8">
        <v>7</v>
      </c>
      <c r="B77" s="138" t="s">
        <v>156</v>
      </c>
      <c r="C77" s="139"/>
      <c r="D77" s="139"/>
      <c r="E77" s="140"/>
      <c r="F77" s="44" t="s">
        <v>103</v>
      </c>
      <c r="G77" s="68"/>
      <c r="H77" s="33"/>
    </row>
    <row r="78" spans="1:9" x14ac:dyDescent="0.25">
      <c r="A78" s="8">
        <v>8</v>
      </c>
      <c r="B78" s="108" t="s">
        <v>94</v>
      </c>
      <c r="C78" s="109"/>
      <c r="D78" s="109"/>
      <c r="E78" s="129"/>
      <c r="F78" s="29" t="s">
        <v>65</v>
      </c>
      <c r="G78" s="68"/>
      <c r="H78" s="33"/>
    </row>
    <row r="79" spans="1:9" x14ac:dyDescent="0.25">
      <c r="A79" s="13">
        <v>9</v>
      </c>
      <c r="B79" s="111" t="s">
        <v>10</v>
      </c>
      <c r="C79" s="112"/>
      <c r="D79" s="112"/>
      <c r="E79" s="130"/>
      <c r="F79" s="30" t="s">
        <v>53</v>
      </c>
      <c r="G79" s="68"/>
      <c r="H79" s="33"/>
    </row>
    <row r="80" spans="1:9" ht="12.75" customHeight="1" x14ac:dyDescent="0.25">
      <c r="A80" s="8">
        <v>10</v>
      </c>
      <c r="B80" s="114" t="s">
        <v>188</v>
      </c>
      <c r="C80" s="115"/>
      <c r="D80" s="115"/>
      <c r="E80" s="137"/>
      <c r="F80" s="149" t="s">
        <v>104</v>
      </c>
      <c r="G80" s="149"/>
      <c r="H80" s="103"/>
    </row>
    <row r="81" spans="1:9" ht="12.75" customHeight="1" x14ac:dyDescent="0.25">
      <c r="A81" s="8">
        <v>11</v>
      </c>
      <c r="B81" s="108" t="s">
        <v>129</v>
      </c>
      <c r="C81" s="109"/>
      <c r="D81" s="109"/>
      <c r="E81" s="129"/>
      <c r="F81" s="150" t="s">
        <v>234</v>
      </c>
      <c r="G81" s="151"/>
      <c r="H81" s="104"/>
    </row>
    <row r="82" spans="1:9" ht="12.75" customHeight="1" x14ac:dyDescent="0.25">
      <c r="A82" s="13">
        <v>12</v>
      </c>
      <c r="B82" s="111" t="s">
        <v>148</v>
      </c>
      <c r="C82" s="112"/>
      <c r="D82" s="112"/>
      <c r="E82" s="130"/>
      <c r="F82" s="152" t="s">
        <v>104</v>
      </c>
      <c r="G82" s="152"/>
      <c r="H82" s="105"/>
    </row>
    <row r="83" spans="1:9" ht="25.5" customHeight="1" x14ac:dyDescent="0.25">
      <c r="A83" s="8">
        <v>13</v>
      </c>
      <c r="B83" s="114" t="s">
        <v>135</v>
      </c>
      <c r="C83" s="115"/>
      <c r="D83" s="115"/>
      <c r="E83" s="137"/>
      <c r="F83" s="120" t="s">
        <v>106</v>
      </c>
      <c r="G83" s="121"/>
      <c r="H83" s="122"/>
    </row>
    <row r="84" spans="1:9" ht="15" customHeight="1" x14ac:dyDescent="0.25">
      <c r="A84" s="13">
        <v>14</v>
      </c>
      <c r="B84" s="111" t="s">
        <v>149</v>
      </c>
      <c r="C84" s="112"/>
      <c r="D84" s="112"/>
      <c r="E84" s="130"/>
      <c r="F84" s="126" t="s">
        <v>106</v>
      </c>
      <c r="G84" s="127"/>
      <c r="H84" s="128"/>
    </row>
    <row r="85" spans="1:9" x14ac:dyDescent="0.25">
      <c r="A85" s="141" t="s">
        <v>214</v>
      </c>
      <c r="B85" s="142"/>
      <c r="C85" s="142"/>
      <c r="D85" s="142"/>
      <c r="E85" s="142"/>
      <c r="F85" s="142"/>
      <c r="G85" s="142"/>
      <c r="H85" s="143"/>
      <c r="I85" s="25"/>
    </row>
    <row r="86" spans="1:9" ht="30" customHeight="1" x14ac:dyDescent="0.25">
      <c r="A86" s="72"/>
      <c r="B86" s="39"/>
      <c r="C86" s="157" t="s">
        <v>4</v>
      </c>
      <c r="D86" s="158"/>
      <c r="E86" s="159"/>
      <c r="F86" s="73" t="s">
        <v>5</v>
      </c>
      <c r="G86" s="74" t="s">
        <v>93</v>
      </c>
      <c r="H86" s="24" t="s">
        <v>233</v>
      </c>
    </row>
    <row r="87" spans="1:9" x14ac:dyDescent="0.25">
      <c r="A87" s="26">
        <v>1</v>
      </c>
      <c r="B87" s="114" t="s">
        <v>24</v>
      </c>
      <c r="C87" s="115"/>
      <c r="D87" s="115"/>
      <c r="E87" s="137"/>
      <c r="F87" s="51"/>
      <c r="G87" s="67"/>
      <c r="H87" s="52"/>
    </row>
    <row r="88" spans="1:9" x14ac:dyDescent="0.25">
      <c r="A88" s="8">
        <v>2</v>
      </c>
      <c r="B88" s="108" t="s">
        <v>120</v>
      </c>
      <c r="C88" s="109"/>
      <c r="D88" s="109"/>
      <c r="E88" s="129"/>
      <c r="F88" s="27" t="s">
        <v>42</v>
      </c>
      <c r="G88" s="68"/>
      <c r="H88" s="33"/>
    </row>
    <row r="89" spans="1:9" x14ac:dyDescent="0.25">
      <c r="A89" s="8">
        <v>3</v>
      </c>
      <c r="B89" s="108" t="s">
        <v>119</v>
      </c>
      <c r="C89" s="109"/>
      <c r="D89" s="109"/>
      <c r="E89" s="129"/>
      <c r="F89" s="27" t="s">
        <v>86</v>
      </c>
      <c r="G89" s="68"/>
      <c r="H89" s="33"/>
    </row>
    <row r="90" spans="1:9" ht="25.5" x14ac:dyDescent="0.25">
      <c r="A90" s="8">
        <v>4</v>
      </c>
      <c r="B90" s="108" t="s">
        <v>107</v>
      </c>
      <c r="C90" s="109"/>
      <c r="D90" s="109"/>
      <c r="E90" s="129"/>
      <c r="F90" s="27" t="s">
        <v>241</v>
      </c>
      <c r="G90" s="68"/>
      <c r="H90" s="33"/>
    </row>
    <row r="91" spans="1:9" ht="25.5" x14ac:dyDescent="0.25">
      <c r="A91" s="8">
        <v>5</v>
      </c>
      <c r="B91" s="108" t="s">
        <v>89</v>
      </c>
      <c r="C91" s="109"/>
      <c r="D91" s="109"/>
      <c r="E91" s="129"/>
      <c r="F91" s="27" t="s">
        <v>97</v>
      </c>
      <c r="G91" s="68"/>
      <c r="H91" s="33"/>
    </row>
    <row r="92" spans="1:9" x14ac:dyDescent="0.25">
      <c r="A92" s="8">
        <v>6</v>
      </c>
      <c r="B92" s="108" t="s">
        <v>96</v>
      </c>
      <c r="C92" s="109"/>
      <c r="D92" s="109"/>
      <c r="E92" s="129"/>
      <c r="F92" s="29" t="s">
        <v>103</v>
      </c>
      <c r="G92" s="68"/>
      <c r="H92" s="33"/>
    </row>
    <row r="93" spans="1:9" x14ac:dyDescent="0.25">
      <c r="A93" s="8">
        <v>7</v>
      </c>
      <c r="B93" s="138" t="s">
        <v>156</v>
      </c>
      <c r="C93" s="139"/>
      <c r="D93" s="139"/>
      <c r="E93" s="140"/>
      <c r="F93" s="44" t="s">
        <v>103</v>
      </c>
      <c r="G93" s="68"/>
      <c r="H93" s="33"/>
    </row>
    <row r="94" spans="1:9" x14ac:dyDescent="0.25">
      <c r="A94" s="8">
        <v>8</v>
      </c>
      <c r="B94" s="108" t="s">
        <v>94</v>
      </c>
      <c r="C94" s="109"/>
      <c r="D94" s="109"/>
      <c r="E94" s="129"/>
      <c r="F94" s="29" t="s">
        <v>65</v>
      </c>
      <c r="G94" s="68"/>
      <c r="H94" s="33"/>
    </row>
    <row r="95" spans="1:9" x14ac:dyDescent="0.25">
      <c r="A95" s="13">
        <v>9</v>
      </c>
      <c r="B95" s="111" t="s">
        <v>10</v>
      </c>
      <c r="C95" s="112"/>
      <c r="D95" s="112"/>
      <c r="E95" s="130"/>
      <c r="F95" s="30" t="s">
        <v>53</v>
      </c>
      <c r="G95" s="68"/>
      <c r="H95" s="33"/>
    </row>
    <row r="96" spans="1:9" ht="12.75" customHeight="1" x14ac:dyDescent="0.25">
      <c r="A96" s="8">
        <v>10</v>
      </c>
      <c r="B96" s="114" t="s">
        <v>188</v>
      </c>
      <c r="C96" s="115"/>
      <c r="D96" s="115"/>
      <c r="E96" s="137"/>
      <c r="F96" s="149" t="s">
        <v>104</v>
      </c>
      <c r="G96" s="149"/>
      <c r="H96" s="103"/>
    </row>
    <row r="97" spans="1:9" ht="12.75" customHeight="1" x14ac:dyDescent="0.25">
      <c r="A97" s="8">
        <v>11</v>
      </c>
      <c r="B97" s="108" t="s">
        <v>129</v>
      </c>
      <c r="C97" s="109"/>
      <c r="D97" s="109"/>
      <c r="E97" s="129"/>
      <c r="F97" s="150" t="s">
        <v>234</v>
      </c>
      <c r="G97" s="151"/>
      <c r="H97" s="104"/>
    </row>
    <row r="98" spans="1:9" ht="12.75" customHeight="1" x14ac:dyDescent="0.25">
      <c r="A98" s="13">
        <v>12</v>
      </c>
      <c r="B98" s="111" t="s">
        <v>148</v>
      </c>
      <c r="C98" s="112"/>
      <c r="D98" s="112"/>
      <c r="E98" s="130"/>
      <c r="F98" s="152" t="s">
        <v>104</v>
      </c>
      <c r="G98" s="152"/>
      <c r="H98" s="105"/>
    </row>
    <row r="99" spans="1:9" ht="25.5" customHeight="1" x14ac:dyDescent="0.25">
      <c r="A99" s="8">
        <v>13</v>
      </c>
      <c r="B99" s="114" t="s">
        <v>134</v>
      </c>
      <c r="C99" s="115"/>
      <c r="D99" s="115"/>
      <c r="E99" s="137"/>
      <c r="F99" s="120" t="s">
        <v>106</v>
      </c>
      <c r="G99" s="121"/>
      <c r="H99" s="122"/>
    </row>
    <row r="100" spans="1:9" ht="15" customHeight="1" x14ac:dyDescent="0.25">
      <c r="A100" s="13">
        <v>14</v>
      </c>
      <c r="B100" s="111" t="s">
        <v>149</v>
      </c>
      <c r="C100" s="112"/>
      <c r="D100" s="112"/>
      <c r="E100" s="130"/>
      <c r="F100" s="126" t="s">
        <v>106</v>
      </c>
      <c r="G100" s="127"/>
      <c r="H100" s="128"/>
    </row>
    <row r="101" spans="1:9" x14ac:dyDescent="0.25">
      <c r="A101" s="141" t="s">
        <v>215</v>
      </c>
      <c r="B101" s="142"/>
      <c r="C101" s="142"/>
      <c r="D101" s="142"/>
      <c r="E101" s="142"/>
      <c r="F101" s="142"/>
      <c r="G101" s="142"/>
      <c r="H101" s="143"/>
      <c r="I101" s="25"/>
    </row>
    <row r="102" spans="1:9" ht="30" customHeight="1" x14ac:dyDescent="0.25">
      <c r="A102" s="72"/>
      <c r="B102" s="39"/>
      <c r="C102" s="157" t="s">
        <v>4</v>
      </c>
      <c r="D102" s="158"/>
      <c r="E102" s="159"/>
      <c r="F102" s="73" t="s">
        <v>5</v>
      </c>
      <c r="G102" s="74" t="s">
        <v>93</v>
      </c>
      <c r="H102" s="24" t="s">
        <v>233</v>
      </c>
    </row>
    <row r="103" spans="1:9" x14ac:dyDescent="0.25">
      <c r="A103" s="26">
        <v>1</v>
      </c>
      <c r="B103" s="114" t="s">
        <v>24</v>
      </c>
      <c r="C103" s="115"/>
      <c r="D103" s="115"/>
      <c r="E103" s="137"/>
      <c r="F103" s="51"/>
      <c r="G103" s="67"/>
      <c r="H103" s="52"/>
    </row>
    <row r="104" spans="1:9" x14ac:dyDescent="0.25">
      <c r="A104" s="8">
        <v>2</v>
      </c>
      <c r="B104" s="108" t="s">
        <v>120</v>
      </c>
      <c r="C104" s="109"/>
      <c r="D104" s="109"/>
      <c r="E104" s="129"/>
      <c r="F104" s="27" t="s">
        <v>44</v>
      </c>
      <c r="G104" s="68"/>
      <c r="H104" s="33"/>
    </row>
    <row r="105" spans="1:9" x14ac:dyDescent="0.25">
      <c r="A105" s="8">
        <v>3</v>
      </c>
      <c r="B105" s="108" t="s">
        <v>119</v>
      </c>
      <c r="C105" s="109"/>
      <c r="D105" s="109"/>
      <c r="E105" s="129"/>
      <c r="F105" s="27" t="s">
        <v>86</v>
      </c>
      <c r="G105" s="68"/>
      <c r="H105" s="33"/>
    </row>
    <row r="106" spans="1:9" ht="25.5" x14ac:dyDescent="0.25">
      <c r="A106" s="8">
        <v>4</v>
      </c>
      <c r="B106" s="108" t="s">
        <v>107</v>
      </c>
      <c r="C106" s="109"/>
      <c r="D106" s="109"/>
      <c r="E106" s="129"/>
      <c r="F106" s="27" t="s">
        <v>241</v>
      </c>
      <c r="G106" s="68"/>
      <c r="H106" s="33"/>
    </row>
    <row r="107" spans="1:9" ht="25.5" x14ac:dyDescent="0.25">
      <c r="A107" s="8">
        <v>5</v>
      </c>
      <c r="B107" s="108" t="s">
        <v>89</v>
      </c>
      <c r="C107" s="109"/>
      <c r="D107" s="109"/>
      <c r="E107" s="129"/>
      <c r="F107" s="27" t="s">
        <v>98</v>
      </c>
      <c r="G107" s="68"/>
      <c r="H107" s="33"/>
    </row>
    <row r="108" spans="1:9" x14ac:dyDescent="0.25">
      <c r="A108" s="8">
        <v>6</v>
      </c>
      <c r="B108" s="108" t="s">
        <v>96</v>
      </c>
      <c r="C108" s="109"/>
      <c r="D108" s="109"/>
      <c r="E108" s="129"/>
      <c r="F108" s="29" t="s">
        <v>103</v>
      </c>
      <c r="G108" s="68"/>
      <c r="H108" s="33"/>
    </row>
    <row r="109" spans="1:9" x14ac:dyDescent="0.25">
      <c r="A109" s="8">
        <v>7</v>
      </c>
      <c r="B109" s="138" t="s">
        <v>156</v>
      </c>
      <c r="C109" s="139"/>
      <c r="D109" s="139"/>
      <c r="E109" s="140"/>
      <c r="F109" s="44" t="s">
        <v>103</v>
      </c>
      <c r="G109" s="68"/>
      <c r="H109" s="33"/>
    </row>
    <row r="110" spans="1:9" x14ac:dyDescent="0.25">
      <c r="A110" s="8">
        <v>8</v>
      </c>
      <c r="B110" s="108" t="s">
        <v>94</v>
      </c>
      <c r="C110" s="109"/>
      <c r="D110" s="109"/>
      <c r="E110" s="129"/>
      <c r="F110" s="29" t="s">
        <v>65</v>
      </c>
      <c r="G110" s="68"/>
      <c r="H110" s="33"/>
    </row>
    <row r="111" spans="1:9" x14ac:dyDescent="0.25">
      <c r="A111" s="13">
        <v>9</v>
      </c>
      <c r="B111" s="111" t="s">
        <v>10</v>
      </c>
      <c r="C111" s="112"/>
      <c r="D111" s="112"/>
      <c r="E111" s="130"/>
      <c r="F111" s="30" t="s">
        <v>53</v>
      </c>
      <c r="G111" s="68"/>
      <c r="H111" s="33"/>
    </row>
    <row r="112" spans="1:9" ht="12.75" customHeight="1" x14ac:dyDescent="0.25">
      <c r="A112" s="8">
        <v>10</v>
      </c>
      <c r="B112" s="114" t="s">
        <v>188</v>
      </c>
      <c r="C112" s="115"/>
      <c r="D112" s="115"/>
      <c r="E112" s="137"/>
      <c r="F112" s="149" t="s">
        <v>104</v>
      </c>
      <c r="G112" s="149"/>
      <c r="H112" s="103"/>
    </row>
    <row r="113" spans="1:9" ht="12.75" customHeight="1" x14ac:dyDescent="0.25">
      <c r="A113" s="8">
        <v>11</v>
      </c>
      <c r="B113" s="108" t="s">
        <v>129</v>
      </c>
      <c r="C113" s="109"/>
      <c r="D113" s="109"/>
      <c r="E113" s="129"/>
      <c r="F113" s="150" t="s">
        <v>234</v>
      </c>
      <c r="G113" s="151"/>
      <c r="H113" s="104"/>
    </row>
    <row r="114" spans="1:9" ht="12.75" customHeight="1" x14ac:dyDescent="0.25">
      <c r="A114" s="13">
        <v>12</v>
      </c>
      <c r="B114" s="111" t="s">
        <v>148</v>
      </c>
      <c r="C114" s="112"/>
      <c r="D114" s="112"/>
      <c r="E114" s="130"/>
      <c r="F114" s="152" t="s">
        <v>104</v>
      </c>
      <c r="G114" s="152"/>
      <c r="H114" s="105"/>
    </row>
    <row r="115" spans="1:9" ht="25.5" customHeight="1" x14ac:dyDescent="0.25">
      <c r="A115" s="8">
        <v>13</v>
      </c>
      <c r="B115" s="114" t="s">
        <v>134</v>
      </c>
      <c r="C115" s="115"/>
      <c r="D115" s="115"/>
      <c r="E115" s="137"/>
      <c r="F115" s="120" t="s">
        <v>106</v>
      </c>
      <c r="G115" s="121"/>
      <c r="H115" s="122"/>
    </row>
    <row r="116" spans="1:9" ht="15" customHeight="1" x14ac:dyDescent="0.25">
      <c r="A116" s="13">
        <v>14</v>
      </c>
      <c r="B116" s="111" t="s">
        <v>149</v>
      </c>
      <c r="C116" s="112"/>
      <c r="D116" s="112"/>
      <c r="E116" s="130"/>
      <c r="F116" s="126" t="s">
        <v>106</v>
      </c>
      <c r="G116" s="127"/>
      <c r="H116" s="128"/>
    </row>
    <row r="117" spans="1:9" x14ac:dyDescent="0.25">
      <c r="A117" s="141" t="s">
        <v>216</v>
      </c>
      <c r="B117" s="142"/>
      <c r="C117" s="142"/>
      <c r="D117" s="142"/>
      <c r="E117" s="142"/>
      <c r="F117" s="142"/>
      <c r="G117" s="142"/>
      <c r="H117" s="143"/>
      <c r="I117" s="25"/>
    </row>
    <row r="118" spans="1:9" ht="30" customHeight="1" x14ac:dyDescent="0.25">
      <c r="A118" s="72"/>
      <c r="B118" s="39"/>
      <c r="C118" s="157" t="s">
        <v>4</v>
      </c>
      <c r="D118" s="158"/>
      <c r="E118" s="159"/>
      <c r="F118" s="73" t="s">
        <v>5</v>
      </c>
      <c r="G118" s="74" t="s">
        <v>93</v>
      </c>
      <c r="H118" s="24" t="s">
        <v>233</v>
      </c>
    </row>
    <row r="119" spans="1:9" x14ac:dyDescent="0.25">
      <c r="A119" s="26">
        <v>1</v>
      </c>
      <c r="B119" s="114" t="s">
        <v>24</v>
      </c>
      <c r="C119" s="115"/>
      <c r="D119" s="115"/>
      <c r="E119" s="137"/>
      <c r="F119" s="51"/>
      <c r="G119" s="67"/>
      <c r="H119" s="52"/>
    </row>
    <row r="120" spans="1:9" x14ac:dyDescent="0.25">
      <c r="A120" s="8">
        <v>2</v>
      </c>
      <c r="B120" s="108" t="s">
        <v>120</v>
      </c>
      <c r="C120" s="109"/>
      <c r="D120" s="109"/>
      <c r="E120" s="129"/>
      <c r="F120" s="27" t="s">
        <v>45</v>
      </c>
      <c r="G120" s="68"/>
      <c r="H120" s="33"/>
    </row>
    <row r="121" spans="1:9" x14ac:dyDescent="0.25">
      <c r="A121" s="8">
        <v>3</v>
      </c>
      <c r="B121" s="108" t="s">
        <v>119</v>
      </c>
      <c r="C121" s="109"/>
      <c r="D121" s="109"/>
      <c r="E121" s="129"/>
      <c r="F121" s="27" t="s">
        <v>86</v>
      </c>
      <c r="G121" s="68"/>
      <c r="H121" s="33"/>
    </row>
    <row r="122" spans="1:9" ht="25.5" x14ac:dyDescent="0.25">
      <c r="A122" s="8">
        <v>4</v>
      </c>
      <c r="B122" s="108" t="s">
        <v>107</v>
      </c>
      <c r="C122" s="109"/>
      <c r="D122" s="109"/>
      <c r="E122" s="129"/>
      <c r="F122" s="27" t="s">
        <v>241</v>
      </c>
      <c r="G122" s="68"/>
      <c r="H122" s="33"/>
    </row>
    <row r="123" spans="1:9" x14ac:dyDescent="0.25">
      <c r="A123" s="8">
        <v>5</v>
      </c>
      <c r="B123" s="108" t="s">
        <v>90</v>
      </c>
      <c r="C123" s="109"/>
      <c r="D123" s="109"/>
      <c r="E123" s="129"/>
      <c r="F123" s="27" t="s">
        <v>48</v>
      </c>
      <c r="G123" s="68"/>
      <c r="H123" s="33"/>
    </row>
    <row r="124" spans="1:9" x14ac:dyDescent="0.25">
      <c r="A124" s="8">
        <v>6</v>
      </c>
      <c r="B124" s="108" t="s">
        <v>96</v>
      </c>
      <c r="C124" s="109"/>
      <c r="D124" s="109"/>
      <c r="E124" s="129"/>
      <c r="F124" s="29" t="s">
        <v>103</v>
      </c>
      <c r="G124" s="68"/>
      <c r="H124" s="33"/>
    </row>
    <row r="125" spans="1:9" x14ac:dyDescent="0.25">
      <c r="A125" s="8">
        <v>7</v>
      </c>
      <c r="B125" s="138" t="s">
        <v>156</v>
      </c>
      <c r="C125" s="139"/>
      <c r="D125" s="139"/>
      <c r="E125" s="140"/>
      <c r="F125" s="44" t="s">
        <v>103</v>
      </c>
      <c r="G125" s="68"/>
      <c r="H125" s="33"/>
    </row>
    <row r="126" spans="1:9" x14ac:dyDescent="0.25">
      <c r="A126" s="8">
        <v>8</v>
      </c>
      <c r="B126" s="108" t="s">
        <v>94</v>
      </c>
      <c r="C126" s="109"/>
      <c r="D126" s="109"/>
      <c r="E126" s="129"/>
      <c r="F126" s="29" t="s">
        <v>65</v>
      </c>
      <c r="G126" s="68"/>
      <c r="H126" s="33"/>
    </row>
    <row r="127" spans="1:9" x14ac:dyDescent="0.25">
      <c r="A127" s="13">
        <v>9</v>
      </c>
      <c r="B127" s="111" t="s">
        <v>10</v>
      </c>
      <c r="C127" s="112"/>
      <c r="D127" s="112"/>
      <c r="E127" s="130"/>
      <c r="F127" s="30" t="s">
        <v>53</v>
      </c>
      <c r="G127" s="68"/>
      <c r="H127" s="33"/>
    </row>
    <row r="128" spans="1:9" x14ac:dyDescent="0.25">
      <c r="A128" s="8">
        <v>10</v>
      </c>
      <c r="B128" s="114" t="s">
        <v>188</v>
      </c>
      <c r="C128" s="115"/>
      <c r="D128" s="115"/>
      <c r="E128" s="137"/>
      <c r="F128" s="149" t="s">
        <v>104</v>
      </c>
      <c r="G128" s="149"/>
      <c r="H128" s="103"/>
    </row>
    <row r="129" spans="1:9" x14ac:dyDescent="0.25">
      <c r="A129" s="8">
        <v>11</v>
      </c>
      <c r="B129" s="108" t="s">
        <v>129</v>
      </c>
      <c r="C129" s="109"/>
      <c r="D129" s="109"/>
      <c r="E129" s="129"/>
      <c r="F129" s="150" t="s">
        <v>234</v>
      </c>
      <c r="G129" s="151"/>
      <c r="H129" s="104"/>
    </row>
    <row r="130" spans="1:9" x14ac:dyDescent="0.25">
      <c r="A130" s="13">
        <v>12</v>
      </c>
      <c r="B130" s="111" t="s">
        <v>148</v>
      </c>
      <c r="C130" s="112"/>
      <c r="D130" s="112"/>
      <c r="E130" s="130"/>
      <c r="F130" s="152" t="s">
        <v>104</v>
      </c>
      <c r="G130" s="152"/>
      <c r="H130" s="105"/>
    </row>
    <row r="131" spans="1:9" ht="25.5" customHeight="1" x14ac:dyDescent="0.25">
      <c r="A131" s="8">
        <v>13</v>
      </c>
      <c r="B131" s="114" t="s">
        <v>134</v>
      </c>
      <c r="C131" s="115"/>
      <c r="D131" s="115"/>
      <c r="E131" s="137"/>
      <c r="F131" s="120" t="s">
        <v>106</v>
      </c>
      <c r="G131" s="121"/>
      <c r="H131" s="122"/>
    </row>
    <row r="132" spans="1:9" ht="15" customHeight="1" x14ac:dyDescent="0.25">
      <c r="A132" s="13">
        <v>14</v>
      </c>
      <c r="B132" s="111" t="s">
        <v>149</v>
      </c>
      <c r="C132" s="112"/>
      <c r="D132" s="112"/>
      <c r="E132" s="130"/>
      <c r="F132" s="126" t="s">
        <v>106</v>
      </c>
      <c r="G132" s="127"/>
      <c r="H132" s="128"/>
    </row>
    <row r="133" spans="1:9" x14ac:dyDescent="0.25">
      <c r="A133" s="141" t="s">
        <v>217</v>
      </c>
      <c r="B133" s="142"/>
      <c r="C133" s="142"/>
      <c r="D133" s="142"/>
      <c r="E133" s="142"/>
      <c r="F133" s="142"/>
      <c r="G133" s="142"/>
      <c r="H133" s="143"/>
      <c r="I133" s="25"/>
    </row>
    <row r="134" spans="1:9" ht="30" customHeight="1" x14ac:dyDescent="0.25">
      <c r="A134" s="72"/>
      <c r="B134" s="39"/>
      <c r="C134" s="157" t="s">
        <v>4</v>
      </c>
      <c r="D134" s="158"/>
      <c r="E134" s="159"/>
      <c r="F134" s="73" t="s">
        <v>5</v>
      </c>
      <c r="G134" s="74" t="s">
        <v>93</v>
      </c>
      <c r="H134" s="24" t="s">
        <v>233</v>
      </c>
    </row>
    <row r="135" spans="1:9" x14ac:dyDescent="0.25">
      <c r="A135" s="26">
        <v>1</v>
      </c>
      <c r="B135" s="114" t="s">
        <v>24</v>
      </c>
      <c r="C135" s="115"/>
      <c r="D135" s="115"/>
      <c r="E135" s="137"/>
      <c r="F135" s="51"/>
      <c r="G135" s="67"/>
      <c r="H135" s="52"/>
    </row>
    <row r="136" spans="1:9" x14ac:dyDescent="0.25">
      <c r="A136" s="8">
        <v>2</v>
      </c>
      <c r="B136" s="108" t="s">
        <v>120</v>
      </c>
      <c r="C136" s="109"/>
      <c r="D136" s="109"/>
      <c r="E136" s="129"/>
      <c r="F136" s="27" t="s">
        <v>1</v>
      </c>
      <c r="G136" s="68"/>
      <c r="H136" s="33"/>
    </row>
    <row r="137" spans="1:9" x14ac:dyDescent="0.25">
      <c r="A137" s="8">
        <v>3</v>
      </c>
      <c r="B137" s="108" t="s">
        <v>119</v>
      </c>
      <c r="C137" s="109"/>
      <c r="D137" s="109"/>
      <c r="E137" s="129"/>
      <c r="F137" s="27" t="s">
        <v>86</v>
      </c>
      <c r="G137" s="68"/>
      <c r="H137" s="33"/>
    </row>
    <row r="138" spans="1:9" ht="25.5" x14ac:dyDescent="0.25">
      <c r="A138" s="8">
        <v>4</v>
      </c>
      <c r="B138" s="108" t="s">
        <v>107</v>
      </c>
      <c r="C138" s="109"/>
      <c r="D138" s="109"/>
      <c r="E138" s="129"/>
      <c r="F138" s="27" t="s">
        <v>241</v>
      </c>
      <c r="G138" s="68"/>
      <c r="H138" s="33"/>
    </row>
    <row r="139" spans="1:9" x14ac:dyDescent="0.25">
      <c r="A139" s="8">
        <v>5</v>
      </c>
      <c r="B139" s="108" t="s">
        <v>90</v>
      </c>
      <c r="C139" s="109"/>
      <c r="D139" s="109"/>
      <c r="E139" s="129"/>
      <c r="F139" s="27" t="s">
        <v>49</v>
      </c>
      <c r="G139" s="68"/>
      <c r="H139" s="33"/>
    </row>
    <row r="140" spans="1:9" x14ac:dyDescent="0.25">
      <c r="A140" s="8">
        <v>6</v>
      </c>
      <c r="B140" s="108" t="s">
        <v>96</v>
      </c>
      <c r="C140" s="109"/>
      <c r="D140" s="109"/>
      <c r="E140" s="129"/>
      <c r="F140" s="29" t="s">
        <v>103</v>
      </c>
      <c r="G140" s="68"/>
      <c r="H140" s="33"/>
    </row>
    <row r="141" spans="1:9" x14ac:dyDescent="0.25">
      <c r="A141" s="8">
        <v>7</v>
      </c>
      <c r="B141" s="138" t="s">
        <v>156</v>
      </c>
      <c r="C141" s="139"/>
      <c r="D141" s="139"/>
      <c r="E141" s="140"/>
      <c r="F141" s="44" t="s">
        <v>103</v>
      </c>
      <c r="G141" s="68"/>
      <c r="H141" s="33"/>
    </row>
    <row r="142" spans="1:9" x14ac:dyDescent="0.25">
      <c r="A142" s="8">
        <v>8</v>
      </c>
      <c r="B142" s="108" t="s">
        <v>94</v>
      </c>
      <c r="C142" s="109"/>
      <c r="D142" s="109"/>
      <c r="E142" s="129"/>
      <c r="F142" s="29" t="s">
        <v>65</v>
      </c>
      <c r="G142" s="68"/>
      <c r="H142" s="33"/>
    </row>
    <row r="143" spans="1:9" x14ac:dyDescent="0.25">
      <c r="A143" s="13">
        <v>9</v>
      </c>
      <c r="B143" s="111" t="s">
        <v>10</v>
      </c>
      <c r="C143" s="112"/>
      <c r="D143" s="112"/>
      <c r="E143" s="130"/>
      <c r="F143" s="30" t="s">
        <v>53</v>
      </c>
      <c r="G143" s="68"/>
      <c r="H143" s="33"/>
    </row>
    <row r="144" spans="1:9" x14ac:dyDescent="0.25">
      <c r="A144" s="8">
        <v>10</v>
      </c>
      <c r="B144" s="114" t="s">
        <v>188</v>
      </c>
      <c r="C144" s="115"/>
      <c r="D144" s="115"/>
      <c r="E144" s="137"/>
      <c r="F144" s="149" t="s">
        <v>104</v>
      </c>
      <c r="G144" s="149"/>
      <c r="H144" s="103"/>
    </row>
    <row r="145" spans="1:9" x14ac:dyDescent="0.25">
      <c r="A145" s="8">
        <v>11</v>
      </c>
      <c r="B145" s="108" t="s">
        <v>129</v>
      </c>
      <c r="C145" s="109"/>
      <c r="D145" s="109"/>
      <c r="E145" s="129"/>
      <c r="F145" s="150" t="s">
        <v>234</v>
      </c>
      <c r="G145" s="151"/>
      <c r="H145" s="104"/>
    </row>
    <row r="146" spans="1:9" x14ac:dyDescent="0.25">
      <c r="A146" s="13">
        <v>12</v>
      </c>
      <c r="B146" s="111" t="s">
        <v>148</v>
      </c>
      <c r="C146" s="112"/>
      <c r="D146" s="112"/>
      <c r="E146" s="130"/>
      <c r="F146" s="152" t="s">
        <v>104</v>
      </c>
      <c r="G146" s="152"/>
      <c r="H146" s="105"/>
    </row>
    <row r="147" spans="1:9" ht="25.5" customHeight="1" x14ac:dyDescent="0.25">
      <c r="A147" s="8">
        <v>13</v>
      </c>
      <c r="B147" s="114" t="s">
        <v>134</v>
      </c>
      <c r="C147" s="115"/>
      <c r="D147" s="115"/>
      <c r="E147" s="137"/>
      <c r="F147" s="120" t="s">
        <v>106</v>
      </c>
      <c r="G147" s="121"/>
      <c r="H147" s="122"/>
    </row>
    <row r="148" spans="1:9" ht="15" customHeight="1" x14ac:dyDescent="0.25">
      <c r="A148" s="13">
        <v>14</v>
      </c>
      <c r="B148" s="111" t="s">
        <v>149</v>
      </c>
      <c r="C148" s="112"/>
      <c r="D148" s="112"/>
      <c r="E148" s="130"/>
      <c r="F148" s="126" t="s">
        <v>106</v>
      </c>
      <c r="G148" s="127"/>
      <c r="H148" s="128"/>
    </row>
    <row r="149" spans="1:9" x14ac:dyDescent="0.25">
      <c r="A149" s="141" t="s">
        <v>218</v>
      </c>
      <c r="B149" s="142"/>
      <c r="C149" s="142"/>
      <c r="D149" s="142"/>
      <c r="E149" s="142"/>
      <c r="F149" s="142"/>
      <c r="G149" s="142"/>
      <c r="H149" s="143"/>
      <c r="I149" s="25"/>
    </row>
    <row r="150" spans="1:9" ht="25.5" x14ac:dyDescent="0.25">
      <c r="A150" s="72"/>
      <c r="B150" s="39"/>
      <c r="C150" s="157" t="s">
        <v>4</v>
      </c>
      <c r="D150" s="158"/>
      <c r="E150" s="159"/>
      <c r="F150" s="73" t="s">
        <v>5</v>
      </c>
      <c r="G150" s="74" t="s">
        <v>93</v>
      </c>
      <c r="H150" s="24" t="s">
        <v>233</v>
      </c>
    </row>
    <row r="151" spans="1:9" x14ac:dyDescent="0.25">
      <c r="A151" s="26">
        <v>1</v>
      </c>
      <c r="B151" s="167" t="s">
        <v>24</v>
      </c>
      <c r="C151" s="168"/>
      <c r="D151" s="168"/>
      <c r="E151" s="169"/>
      <c r="F151" s="51"/>
      <c r="G151" s="67"/>
      <c r="H151" s="52"/>
    </row>
    <row r="152" spans="1:9" x14ac:dyDescent="0.25">
      <c r="A152" s="8">
        <v>2</v>
      </c>
      <c r="B152" s="108" t="s">
        <v>121</v>
      </c>
      <c r="C152" s="109"/>
      <c r="D152" s="109"/>
      <c r="E152" s="129"/>
      <c r="F152" s="27" t="s">
        <v>155</v>
      </c>
      <c r="G152" s="68"/>
      <c r="H152" s="33"/>
    </row>
    <row r="153" spans="1:9" x14ac:dyDescent="0.25">
      <c r="A153" s="8">
        <v>3</v>
      </c>
      <c r="B153" s="108" t="s">
        <v>119</v>
      </c>
      <c r="C153" s="109"/>
      <c r="D153" s="109"/>
      <c r="E153" s="129"/>
      <c r="F153" s="27" t="s">
        <v>86</v>
      </c>
      <c r="G153" s="68"/>
      <c r="H153" s="33"/>
    </row>
    <row r="154" spans="1:9" ht="25.5" x14ac:dyDescent="0.25">
      <c r="A154" s="8">
        <v>4</v>
      </c>
      <c r="B154" s="108" t="s">
        <v>107</v>
      </c>
      <c r="C154" s="109"/>
      <c r="D154" s="109"/>
      <c r="E154" s="129"/>
      <c r="F154" s="27" t="s">
        <v>241</v>
      </c>
      <c r="G154" s="68"/>
      <c r="H154" s="33"/>
    </row>
    <row r="155" spans="1:9" x14ac:dyDescent="0.25">
      <c r="A155" s="8">
        <v>5</v>
      </c>
      <c r="B155" s="108" t="s">
        <v>90</v>
      </c>
      <c r="C155" s="109"/>
      <c r="D155" s="109"/>
      <c r="E155" s="129"/>
      <c r="F155" s="27" t="s">
        <v>88</v>
      </c>
      <c r="G155" s="68"/>
      <c r="H155" s="33"/>
    </row>
    <row r="156" spans="1:9" x14ac:dyDescent="0.25">
      <c r="A156" s="8">
        <v>6</v>
      </c>
      <c r="B156" s="108" t="s">
        <v>96</v>
      </c>
      <c r="C156" s="109"/>
      <c r="D156" s="109"/>
      <c r="E156" s="129"/>
      <c r="F156" s="29" t="s">
        <v>103</v>
      </c>
      <c r="G156" s="68"/>
      <c r="H156" s="33"/>
    </row>
    <row r="157" spans="1:9" x14ac:dyDescent="0.25">
      <c r="A157" s="8">
        <v>7</v>
      </c>
      <c r="B157" s="138" t="s">
        <v>156</v>
      </c>
      <c r="C157" s="139"/>
      <c r="D157" s="139"/>
      <c r="E157" s="140"/>
      <c r="F157" s="44" t="s">
        <v>103</v>
      </c>
      <c r="G157" s="68"/>
      <c r="H157" s="33"/>
    </row>
    <row r="158" spans="1:9" x14ac:dyDescent="0.25">
      <c r="A158" s="8">
        <v>8</v>
      </c>
      <c r="B158" s="108" t="s">
        <v>94</v>
      </c>
      <c r="C158" s="109"/>
      <c r="D158" s="109"/>
      <c r="E158" s="129"/>
      <c r="F158" s="29" t="s">
        <v>65</v>
      </c>
      <c r="G158" s="68"/>
      <c r="H158" s="33"/>
    </row>
    <row r="159" spans="1:9" x14ac:dyDescent="0.25">
      <c r="A159" s="13">
        <v>9</v>
      </c>
      <c r="B159" s="111" t="s">
        <v>10</v>
      </c>
      <c r="C159" s="112"/>
      <c r="D159" s="112"/>
      <c r="E159" s="130"/>
      <c r="F159" s="30" t="s">
        <v>53</v>
      </c>
      <c r="G159" s="68"/>
      <c r="H159" s="33"/>
    </row>
    <row r="160" spans="1:9" x14ac:dyDescent="0.25">
      <c r="A160" s="8">
        <v>10</v>
      </c>
      <c r="B160" s="114" t="s">
        <v>188</v>
      </c>
      <c r="C160" s="115"/>
      <c r="D160" s="115"/>
      <c r="E160" s="137"/>
      <c r="F160" s="149" t="s">
        <v>104</v>
      </c>
      <c r="G160" s="149"/>
      <c r="H160" s="103"/>
    </row>
    <row r="161" spans="1:8" ht="12.75" customHeight="1" x14ac:dyDescent="0.25">
      <c r="A161" s="8">
        <v>11</v>
      </c>
      <c r="B161" s="108" t="s">
        <v>129</v>
      </c>
      <c r="C161" s="109"/>
      <c r="D161" s="109"/>
      <c r="E161" s="129"/>
      <c r="F161" s="150" t="s">
        <v>234</v>
      </c>
      <c r="G161" s="151"/>
      <c r="H161" s="104"/>
    </row>
    <row r="162" spans="1:8" ht="12.75" customHeight="1" x14ac:dyDescent="0.25">
      <c r="A162" s="13">
        <v>12</v>
      </c>
      <c r="B162" s="111" t="s">
        <v>148</v>
      </c>
      <c r="C162" s="112"/>
      <c r="D162" s="112"/>
      <c r="E162" s="130"/>
      <c r="F162" s="152" t="s">
        <v>104</v>
      </c>
      <c r="G162" s="152"/>
      <c r="H162" s="105"/>
    </row>
    <row r="163" spans="1:8" ht="25.5" customHeight="1" x14ac:dyDescent="0.25">
      <c r="A163" s="8">
        <v>13</v>
      </c>
      <c r="B163" s="114" t="s">
        <v>134</v>
      </c>
      <c r="C163" s="115"/>
      <c r="D163" s="115"/>
      <c r="E163" s="137"/>
      <c r="F163" s="120" t="s">
        <v>106</v>
      </c>
      <c r="G163" s="121"/>
      <c r="H163" s="122"/>
    </row>
    <row r="164" spans="1:8" ht="15" customHeight="1" x14ac:dyDescent="0.25">
      <c r="A164" s="13">
        <v>14</v>
      </c>
      <c r="B164" s="111" t="s">
        <v>149</v>
      </c>
      <c r="C164" s="112"/>
      <c r="D164" s="112"/>
      <c r="E164" s="130"/>
      <c r="F164" s="126" t="s">
        <v>106</v>
      </c>
      <c r="G164" s="127"/>
      <c r="H164" s="128"/>
    </row>
    <row r="165" spans="1:8" ht="15" customHeight="1" x14ac:dyDescent="0.25">
      <c r="A165" s="144" t="s">
        <v>62</v>
      </c>
      <c r="B165" s="145"/>
      <c r="C165" s="145"/>
      <c r="D165" s="145"/>
      <c r="E165" s="145"/>
      <c r="F165" s="145"/>
      <c r="G165" s="145"/>
      <c r="H165" s="146"/>
    </row>
    <row r="166" spans="1:8" ht="15" customHeight="1" x14ac:dyDescent="0.25">
      <c r="A166" s="31">
        <v>1</v>
      </c>
      <c r="B166" s="131" t="s">
        <v>177</v>
      </c>
      <c r="C166" s="132"/>
      <c r="D166" s="132"/>
      <c r="E166" s="132"/>
      <c r="F166" s="132"/>
      <c r="G166" s="132"/>
      <c r="H166" s="166"/>
    </row>
    <row r="167" spans="1:8" ht="15" customHeight="1" x14ac:dyDescent="0.25">
      <c r="A167" s="8">
        <v>2</v>
      </c>
      <c r="B167" s="108" t="s">
        <v>167</v>
      </c>
      <c r="C167" s="109"/>
      <c r="D167" s="109"/>
      <c r="E167" s="109"/>
      <c r="F167" s="109"/>
      <c r="G167" s="109"/>
      <c r="H167" s="129"/>
    </row>
    <row r="168" spans="1:8" ht="15" customHeight="1" x14ac:dyDescent="0.25">
      <c r="A168" s="8">
        <v>3</v>
      </c>
      <c r="B168" s="108" t="s">
        <v>168</v>
      </c>
      <c r="C168" s="109"/>
      <c r="D168" s="109"/>
      <c r="E168" s="109"/>
      <c r="F168" s="109"/>
      <c r="G168" s="109"/>
      <c r="H168" s="129"/>
    </row>
    <row r="169" spans="1:8" ht="15" customHeight="1" x14ac:dyDescent="0.25">
      <c r="A169" s="45">
        <v>4</v>
      </c>
      <c r="B169" s="163" t="s">
        <v>179</v>
      </c>
      <c r="C169" s="164"/>
      <c r="D169" s="164"/>
      <c r="E169" s="164"/>
      <c r="F169" s="164"/>
      <c r="G169" s="164"/>
      <c r="H169" s="170"/>
    </row>
    <row r="170" spans="1:8" x14ac:dyDescent="0.25">
      <c r="A170" s="144" t="s">
        <v>23</v>
      </c>
      <c r="B170" s="145"/>
      <c r="C170" s="145"/>
      <c r="D170" s="145"/>
      <c r="E170" s="145"/>
      <c r="F170" s="145"/>
      <c r="G170" s="145"/>
      <c r="H170" s="146"/>
    </row>
    <row r="171" spans="1:8" ht="15" customHeight="1" x14ac:dyDescent="0.25">
      <c r="A171" s="31">
        <v>1</v>
      </c>
      <c r="B171" s="114" t="s">
        <v>169</v>
      </c>
      <c r="C171" s="115"/>
      <c r="D171" s="115"/>
      <c r="E171" s="115"/>
      <c r="F171" s="115"/>
      <c r="G171" s="115"/>
      <c r="H171" s="116"/>
    </row>
    <row r="172" spans="1:8" ht="159.6" customHeight="1" x14ac:dyDescent="0.25">
      <c r="A172" s="8">
        <v>2</v>
      </c>
      <c r="B172" s="108" t="s">
        <v>173</v>
      </c>
      <c r="C172" s="109"/>
      <c r="D172" s="109"/>
      <c r="E172" s="109"/>
      <c r="F172" s="109"/>
      <c r="G172" s="109"/>
      <c r="H172" s="110"/>
    </row>
    <row r="173" spans="1:8" ht="15" customHeight="1" x14ac:dyDescent="0.25">
      <c r="A173" s="8">
        <v>3</v>
      </c>
      <c r="B173" s="171" t="s">
        <v>21</v>
      </c>
      <c r="C173" s="172"/>
      <c r="D173" s="172"/>
      <c r="E173" s="172"/>
      <c r="F173" s="172"/>
      <c r="G173" s="172"/>
      <c r="H173" s="173"/>
    </row>
    <row r="174" spans="1:8" ht="30" customHeight="1" x14ac:dyDescent="0.25">
      <c r="A174" s="8">
        <v>4</v>
      </c>
      <c r="B174" s="138" t="s">
        <v>170</v>
      </c>
      <c r="C174" s="139"/>
      <c r="D174" s="139"/>
      <c r="E174" s="139"/>
      <c r="F174" s="139"/>
      <c r="G174" s="139"/>
      <c r="H174" s="162"/>
    </row>
    <row r="175" spans="1:8" ht="15" customHeight="1" x14ac:dyDescent="0.25">
      <c r="A175" s="13">
        <v>5</v>
      </c>
      <c r="B175" s="163" t="s">
        <v>22</v>
      </c>
      <c r="C175" s="164"/>
      <c r="D175" s="164"/>
      <c r="E175" s="164"/>
      <c r="F175" s="164"/>
      <c r="G175" s="164"/>
      <c r="H175" s="165"/>
    </row>
    <row r="176" spans="1:8" x14ac:dyDescent="0.25">
      <c r="A176" s="144" t="s">
        <v>50</v>
      </c>
      <c r="B176" s="145"/>
      <c r="C176" s="145"/>
      <c r="D176" s="145"/>
      <c r="E176" s="145"/>
      <c r="F176" s="145"/>
      <c r="G176" s="145"/>
      <c r="H176" s="146"/>
    </row>
    <row r="177" spans="1:8" ht="30" customHeight="1" x14ac:dyDescent="0.25">
      <c r="A177" s="26">
        <v>1</v>
      </c>
      <c r="B177" s="114" t="s">
        <v>235</v>
      </c>
      <c r="C177" s="115"/>
      <c r="D177" s="115"/>
      <c r="E177" s="115"/>
      <c r="F177" s="115"/>
      <c r="G177" s="115"/>
      <c r="H177" s="116"/>
    </row>
    <row r="178" spans="1:8" ht="30" customHeight="1" x14ac:dyDescent="0.25">
      <c r="A178" s="34">
        <v>2</v>
      </c>
      <c r="B178" s="117" t="s">
        <v>236</v>
      </c>
      <c r="C178" s="118"/>
      <c r="D178" s="118"/>
      <c r="E178" s="118"/>
      <c r="F178" s="118"/>
      <c r="G178" s="118"/>
      <c r="H178" s="119"/>
    </row>
    <row r="179" spans="1:8" ht="306" customHeight="1" x14ac:dyDescent="0.25">
      <c r="A179" s="13">
        <v>3</v>
      </c>
      <c r="B179" s="111" t="s">
        <v>154</v>
      </c>
      <c r="C179" s="112"/>
      <c r="D179" s="112"/>
      <c r="E179" s="112"/>
      <c r="F179" s="112"/>
      <c r="G179" s="112"/>
      <c r="H179" s="113"/>
    </row>
    <row r="180" spans="1:8" x14ac:dyDescent="0.25">
      <c r="A180" s="144" t="s">
        <v>28</v>
      </c>
      <c r="B180" s="145"/>
      <c r="C180" s="145"/>
      <c r="D180" s="145"/>
      <c r="E180" s="145"/>
      <c r="F180" s="145"/>
      <c r="G180" s="145"/>
      <c r="H180" s="146"/>
    </row>
    <row r="181" spans="1:8" ht="15" customHeight="1" x14ac:dyDescent="0.25">
      <c r="A181" s="31">
        <v>1</v>
      </c>
      <c r="B181" s="114" t="s">
        <v>79</v>
      </c>
      <c r="C181" s="115"/>
      <c r="D181" s="115"/>
      <c r="E181" s="115"/>
      <c r="F181" s="115"/>
      <c r="G181" s="115"/>
      <c r="H181" s="116"/>
    </row>
    <row r="182" spans="1:8" ht="15" customHeight="1" x14ac:dyDescent="0.25">
      <c r="A182" s="8">
        <v>2</v>
      </c>
      <c r="B182" s="108" t="s">
        <v>78</v>
      </c>
      <c r="C182" s="109"/>
      <c r="D182" s="109"/>
      <c r="E182" s="109"/>
      <c r="F182" s="109"/>
      <c r="G182" s="109"/>
      <c r="H182" s="110"/>
    </row>
    <row r="183" spans="1:8" ht="30" customHeight="1" x14ac:dyDescent="0.25">
      <c r="A183" s="8">
        <v>3</v>
      </c>
      <c r="B183" s="108" t="s">
        <v>80</v>
      </c>
      <c r="C183" s="109"/>
      <c r="D183" s="109"/>
      <c r="E183" s="109"/>
      <c r="F183" s="109"/>
      <c r="G183" s="109"/>
      <c r="H183" s="110"/>
    </row>
    <row r="184" spans="1:8" x14ac:dyDescent="0.25">
      <c r="A184" s="35"/>
      <c r="B184" s="22"/>
      <c r="C184" s="22"/>
      <c r="D184" s="21" t="s">
        <v>18</v>
      </c>
      <c r="E184" s="22"/>
      <c r="F184" s="36"/>
      <c r="G184" s="36"/>
      <c r="H184" s="37"/>
    </row>
    <row r="185" spans="1:8" x14ac:dyDescent="0.25">
      <c r="A185" s="35"/>
      <c r="B185" s="22"/>
      <c r="C185" s="22"/>
      <c r="D185" s="22"/>
      <c r="E185" s="22"/>
      <c r="F185" s="22"/>
      <c r="G185" s="22"/>
      <c r="H185" s="37"/>
    </row>
    <row r="186" spans="1:8" x14ac:dyDescent="0.25">
      <c r="A186" s="35"/>
      <c r="B186" s="22"/>
      <c r="C186" s="22"/>
      <c r="D186" s="21" t="s">
        <v>19</v>
      </c>
      <c r="E186" s="22"/>
      <c r="H186" s="37"/>
    </row>
    <row r="187" spans="1:8" x14ac:dyDescent="0.25">
      <c r="A187" s="38"/>
      <c r="B187" s="39"/>
      <c r="C187" s="39"/>
      <c r="D187" s="39"/>
      <c r="E187" s="39"/>
      <c r="F187" s="39"/>
      <c r="G187" s="39"/>
      <c r="H187" s="40"/>
    </row>
  </sheetData>
  <sheetProtection algorithmName="SHA-512" hashValue="6W7H3l9ZfSaqVS6z758/FTs4HJKSFLwGH8QHVowSWBqHemqD+W+Px3Zgew1bb33oX6Hnq6AgKGZcq6T17iOwPw==" saltValue="cj3kYsB3sa4V2PSurQMWwg==" spinCount="100000" sheet="1" formatCells="0" formatColumns="0"/>
  <mergeCells count="208">
    <mergeCell ref="B137:E137"/>
    <mergeCell ref="B138:E138"/>
    <mergeCell ref="C22:E22"/>
    <mergeCell ref="F32:G32"/>
    <mergeCell ref="F34:G34"/>
    <mergeCell ref="F33:G33"/>
    <mergeCell ref="C86:E86"/>
    <mergeCell ref="B88:E88"/>
    <mergeCell ref="F81:G81"/>
    <mergeCell ref="A69:H69"/>
    <mergeCell ref="A85:H85"/>
    <mergeCell ref="B66:E66"/>
    <mergeCell ref="B67:E67"/>
    <mergeCell ref="F67:H67"/>
    <mergeCell ref="B68:E68"/>
    <mergeCell ref="F68:H68"/>
    <mergeCell ref="B71:E71"/>
    <mergeCell ref="B51:E51"/>
    <mergeCell ref="B72:E72"/>
    <mergeCell ref="A21:H21"/>
    <mergeCell ref="A37:H37"/>
    <mergeCell ref="B39:E39"/>
    <mergeCell ref="F65:G65"/>
    <mergeCell ref="C54:E54"/>
    <mergeCell ref="F64:G64"/>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C38:E38"/>
    <mergeCell ref="B50:E50"/>
    <mergeCell ref="B47:E47"/>
    <mergeCell ref="B55:E55"/>
    <mergeCell ref="B183:H183"/>
    <mergeCell ref="B106:E106"/>
    <mergeCell ref="B107:E107"/>
    <mergeCell ref="B108:E108"/>
    <mergeCell ref="B109:E109"/>
    <mergeCell ref="B110:E110"/>
    <mergeCell ref="B111:E111"/>
    <mergeCell ref="B119:E119"/>
    <mergeCell ref="B120:E120"/>
    <mergeCell ref="B144:E144"/>
    <mergeCell ref="B145:E145"/>
    <mergeCell ref="B146:E146"/>
    <mergeCell ref="B147:E147"/>
    <mergeCell ref="F147:H147"/>
    <mergeCell ref="B148:E148"/>
    <mergeCell ref="F148:H148"/>
    <mergeCell ref="F145:G145"/>
    <mergeCell ref="B181:H181"/>
    <mergeCell ref="B182:H182"/>
    <mergeCell ref="C134:E134"/>
    <mergeCell ref="F113:G113"/>
    <mergeCell ref="B128:E128"/>
    <mergeCell ref="B129:E129"/>
    <mergeCell ref="B130:E130"/>
    <mergeCell ref="F130:G130"/>
    <mergeCell ref="B177:H177"/>
    <mergeCell ref="B178:H178"/>
    <mergeCell ref="B179:H179"/>
    <mergeCell ref="A180:H180"/>
    <mergeCell ref="A176:H176"/>
    <mergeCell ref="A170:H170"/>
    <mergeCell ref="B167:H167"/>
    <mergeCell ref="B168:H168"/>
    <mergeCell ref="B169:H169"/>
    <mergeCell ref="B171:H171"/>
    <mergeCell ref="B172:H172"/>
    <mergeCell ref="B173:H173"/>
    <mergeCell ref="F160:G160"/>
    <mergeCell ref="B161:E161"/>
    <mergeCell ref="B153:E153"/>
    <mergeCell ref="B154:E154"/>
    <mergeCell ref="B155:E155"/>
    <mergeCell ref="B156:E156"/>
    <mergeCell ref="B157:E157"/>
    <mergeCell ref="B158:E158"/>
    <mergeCell ref="B159:E159"/>
    <mergeCell ref="B131:E131"/>
    <mergeCell ref="B136:E136"/>
    <mergeCell ref="F35:H35"/>
    <mergeCell ref="F36:H36"/>
    <mergeCell ref="B48:E48"/>
    <mergeCell ref="B49:E49"/>
    <mergeCell ref="F51:H51"/>
    <mergeCell ref="B52:E52"/>
    <mergeCell ref="F52:H52"/>
    <mergeCell ref="B64:E64"/>
    <mergeCell ref="B65:E65"/>
    <mergeCell ref="B56:E56"/>
    <mergeCell ref="B57:E57"/>
    <mergeCell ref="B58:E58"/>
    <mergeCell ref="B59:E59"/>
    <mergeCell ref="B60:E60"/>
    <mergeCell ref="B61:E61"/>
    <mergeCell ref="B62:E62"/>
    <mergeCell ref="F66:G66"/>
    <mergeCell ref="F80:G80"/>
    <mergeCell ref="F99:H99"/>
    <mergeCell ref="B100:E100"/>
    <mergeCell ref="F100:H100"/>
    <mergeCell ref="B80:E80"/>
    <mergeCell ref="B81:E81"/>
    <mergeCell ref="B82:E82"/>
    <mergeCell ref="B84:E84"/>
    <mergeCell ref="F84:H84"/>
    <mergeCell ref="B83:E83"/>
    <mergeCell ref="F83:H83"/>
    <mergeCell ref="F82:G82"/>
    <mergeCell ref="F96:G96"/>
    <mergeCell ref="F98:G98"/>
    <mergeCell ref="B89:E89"/>
    <mergeCell ref="F97:G97"/>
    <mergeCell ref="B73:E73"/>
    <mergeCell ref="B74:E74"/>
    <mergeCell ref="C70:E70"/>
    <mergeCell ref="B112:E112"/>
    <mergeCell ref="B113:E113"/>
    <mergeCell ref="B114:E114"/>
    <mergeCell ref="B115:E115"/>
    <mergeCell ref="B63:E63"/>
    <mergeCell ref="B40:E40"/>
    <mergeCell ref="B41:E41"/>
    <mergeCell ref="B42:E42"/>
    <mergeCell ref="B43:E43"/>
    <mergeCell ref="B44:E44"/>
    <mergeCell ref="B45:E45"/>
    <mergeCell ref="B46:E46"/>
    <mergeCell ref="B96:E96"/>
    <mergeCell ref="B97:E97"/>
    <mergeCell ref="B98:E98"/>
    <mergeCell ref="B99:E99"/>
    <mergeCell ref="B105:E105"/>
    <mergeCell ref="A53:H53"/>
    <mergeCell ref="F49:G49"/>
    <mergeCell ref="F48:G48"/>
    <mergeCell ref="F50:G50"/>
    <mergeCell ref="C102:E102"/>
    <mergeCell ref="F112:G112"/>
    <mergeCell ref="F114:G114"/>
    <mergeCell ref="F116:H116"/>
    <mergeCell ref="B127:E127"/>
    <mergeCell ref="B135:E135"/>
    <mergeCell ref="F131:H131"/>
    <mergeCell ref="B132:E132"/>
    <mergeCell ref="B152:E152"/>
    <mergeCell ref="B166:H166"/>
    <mergeCell ref="B139:E139"/>
    <mergeCell ref="B140:E140"/>
    <mergeCell ref="B141:E141"/>
    <mergeCell ref="B142:E142"/>
    <mergeCell ref="B143:E143"/>
    <mergeCell ref="B160:E160"/>
    <mergeCell ref="B151:E151"/>
    <mergeCell ref="F132:H132"/>
    <mergeCell ref="F144:G144"/>
    <mergeCell ref="F146:G146"/>
    <mergeCell ref="F129:G129"/>
    <mergeCell ref="C150:E150"/>
    <mergeCell ref="C118:E118"/>
    <mergeCell ref="A133:H133"/>
    <mergeCell ref="A149:H149"/>
    <mergeCell ref="F161:G161"/>
    <mergeCell ref="F128:G128"/>
    <mergeCell ref="F162:G162"/>
    <mergeCell ref="B162:E162"/>
    <mergeCell ref="B163:E163"/>
    <mergeCell ref="F163:H163"/>
    <mergeCell ref="B164:E164"/>
    <mergeCell ref="F164:H164"/>
    <mergeCell ref="A165:H165"/>
    <mergeCell ref="B174:H174"/>
    <mergeCell ref="B175:H175"/>
    <mergeCell ref="B121:E121"/>
    <mergeCell ref="B122:E122"/>
    <mergeCell ref="B123:E123"/>
    <mergeCell ref="B124:E124"/>
    <mergeCell ref="B125:E125"/>
    <mergeCell ref="B126:E126"/>
    <mergeCell ref="B75:E75"/>
    <mergeCell ref="B76:E76"/>
    <mergeCell ref="B77:E77"/>
    <mergeCell ref="B78:E78"/>
    <mergeCell ref="B79:E79"/>
    <mergeCell ref="B87:E87"/>
    <mergeCell ref="B95:E95"/>
    <mergeCell ref="B103:E103"/>
    <mergeCell ref="B104:E104"/>
    <mergeCell ref="B90:E90"/>
    <mergeCell ref="B91:E91"/>
    <mergeCell ref="B92:E92"/>
    <mergeCell ref="B93:E93"/>
    <mergeCell ref="B94:E94"/>
    <mergeCell ref="A101:H101"/>
    <mergeCell ref="A117:H117"/>
    <mergeCell ref="F115:H115"/>
    <mergeCell ref="B116:E116"/>
  </mergeCells>
  <dataValidations disablePrompts="1" count="1">
    <dataValidation type="custom" allowBlank="1" showInputMessage="1" showErrorMessage="1" errorTitle="Nepravilen vnos" error="Vrednost mora biti zaokrožena na dve decimalni mesti." sqref="F4:F12 G4:G13" xr:uid="{F2F98FE9-4A26-462C-8909-EA6FEC5D6C59}">
      <formula1>F4*100=INT(F4*100)</formula1>
    </dataValidation>
  </dataValidations>
  <pageMargins left="0.78740157480314965" right="0.78740157480314965" top="0.98425196850393704" bottom="0.39370078740157483" header="0.11811023622047245" footer="0.11811023622047245"/>
  <pageSetup paperSize="9" scale="89" fitToHeight="0" orientation="landscape" r:id="rId1"/>
  <headerFooter>
    <oddFooter>&amp;L&amp;A&amp;CStran &amp;P od &amp;N</oddFooter>
  </headerFooter>
  <rowBreaks count="12" manualBreakCount="12">
    <brk id="19" max="6" man="1"/>
    <brk id="36" max="6" man="1"/>
    <brk id="52" max="6" man="1"/>
    <brk id="68" max="6" man="1"/>
    <brk id="84" max="6" man="1"/>
    <brk id="100" max="6" man="1"/>
    <brk id="116" max="6" man="1"/>
    <brk id="132" max="6" man="1"/>
    <brk id="148" max="6" man="1"/>
    <brk id="164" max="6" man="1"/>
    <brk id="175" max="6" man="1"/>
    <brk id="179"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37"/>
  <sheetViews>
    <sheetView view="pageBreakPreview" zoomScaleNormal="100" zoomScaleSheetLayoutView="100" workbookViewId="0">
      <selection activeCell="A139" sqref="A139:XFD139"/>
    </sheetView>
  </sheetViews>
  <sheetFormatPr defaultColWidth="9.140625" defaultRowHeight="12.75" x14ac:dyDescent="0.25"/>
  <cols>
    <col min="1" max="1" width="4.7109375" style="2" customWidth="1"/>
    <col min="2" max="2" width="7.85546875" style="2" customWidth="1"/>
    <col min="3" max="3" width="60.7109375" style="2" customWidth="1"/>
    <col min="4" max="5" width="8.7109375" style="2" customWidth="1"/>
    <col min="6" max="7" width="20.7109375" style="2" customWidth="1"/>
    <col min="8" max="8" width="11.42578125" style="2" customWidth="1"/>
    <col min="9" max="9" width="20.7109375" style="2" customWidth="1"/>
    <col min="10" max="16384" width="9.140625" style="2"/>
  </cols>
  <sheetData>
    <row r="1" spans="1:8" x14ac:dyDescent="0.25">
      <c r="A1" s="1" t="s">
        <v>306</v>
      </c>
      <c r="B1" s="1"/>
      <c r="H1" s="3" t="s">
        <v>67</v>
      </c>
    </row>
    <row r="2" spans="1:8" x14ac:dyDescent="0.25">
      <c r="A2" s="1"/>
      <c r="B2" s="1"/>
    </row>
    <row r="3" spans="1:8" ht="38.25" x14ac:dyDescent="0.25">
      <c r="A3" s="4" t="s">
        <v>13</v>
      </c>
      <c r="B3" s="66" t="s">
        <v>232</v>
      </c>
      <c r="C3" s="5" t="s">
        <v>91</v>
      </c>
      <c r="D3" s="6" t="s">
        <v>14</v>
      </c>
      <c r="E3" s="6" t="s">
        <v>15</v>
      </c>
      <c r="F3" s="7" t="s">
        <v>16</v>
      </c>
      <c r="G3" s="7" t="s">
        <v>17</v>
      </c>
    </row>
    <row r="4" spans="1:8" x14ac:dyDescent="0.25">
      <c r="A4" s="58" t="s">
        <v>219</v>
      </c>
      <c r="B4" s="106" t="s">
        <v>251</v>
      </c>
      <c r="C4" s="9" t="s">
        <v>63</v>
      </c>
      <c r="D4" s="90">
        <v>378</v>
      </c>
      <c r="E4" s="10" t="s">
        <v>20</v>
      </c>
      <c r="F4" s="11">
        <v>0</v>
      </c>
      <c r="G4" s="12">
        <f t="shared" ref="G4:G9" si="0">D4*F4</f>
        <v>0</v>
      </c>
    </row>
    <row r="5" spans="1:8" x14ac:dyDescent="0.25">
      <c r="A5" s="61" t="s">
        <v>220</v>
      </c>
      <c r="B5" s="65" t="s">
        <v>252</v>
      </c>
      <c r="C5" s="46" t="s">
        <v>64</v>
      </c>
      <c r="D5" s="90">
        <v>3478</v>
      </c>
      <c r="E5" s="32" t="s">
        <v>20</v>
      </c>
      <c r="F5" s="47">
        <v>0</v>
      </c>
      <c r="G5" s="48">
        <f t="shared" si="0"/>
        <v>0</v>
      </c>
    </row>
    <row r="6" spans="1:8" x14ac:dyDescent="0.25">
      <c r="A6" s="61" t="s">
        <v>221</v>
      </c>
      <c r="B6" s="65" t="s">
        <v>253</v>
      </c>
      <c r="C6" s="18" t="s">
        <v>70</v>
      </c>
      <c r="D6" s="90">
        <v>605</v>
      </c>
      <c r="E6" s="32" t="s">
        <v>20</v>
      </c>
      <c r="F6" s="47">
        <v>0</v>
      </c>
      <c r="G6" s="48">
        <f t="shared" si="0"/>
        <v>0</v>
      </c>
    </row>
    <row r="7" spans="1:8" x14ac:dyDescent="0.25">
      <c r="A7" s="61" t="s">
        <v>222</v>
      </c>
      <c r="B7" s="65" t="s">
        <v>254</v>
      </c>
      <c r="C7" s="46" t="s">
        <v>74</v>
      </c>
      <c r="D7" s="90">
        <v>832</v>
      </c>
      <c r="E7" s="32" t="s">
        <v>20</v>
      </c>
      <c r="F7" s="47">
        <v>0</v>
      </c>
      <c r="G7" s="48">
        <f t="shared" si="0"/>
        <v>0</v>
      </c>
    </row>
    <row r="8" spans="1:8" x14ac:dyDescent="0.25">
      <c r="A8" s="58" t="s">
        <v>223</v>
      </c>
      <c r="B8" s="65" t="s">
        <v>255</v>
      </c>
      <c r="C8" s="46" t="s">
        <v>72</v>
      </c>
      <c r="D8" s="90">
        <v>378</v>
      </c>
      <c r="E8" s="10" t="s">
        <v>20</v>
      </c>
      <c r="F8" s="11">
        <v>0</v>
      </c>
      <c r="G8" s="12">
        <f t="shared" si="0"/>
        <v>0</v>
      </c>
    </row>
    <row r="9" spans="1:8" x14ac:dyDescent="0.25">
      <c r="A9" s="59" t="s">
        <v>224</v>
      </c>
      <c r="B9" s="63" t="s">
        <v>256</v>
      </c>
      <c r="C9" s="41" t="s">
        <v>71</v>
      </c>
      <c r="D9" s="90">
        <v>1285</v>
      </c>
      <c r="E9" s="15" t="s">
        <v>20</v>
      </c>
      <c r="F9" s="16">
        <v>0</v>
      </c>
      <c r="G9" s="17">
        <f t="shared" si="0"/>
        <v>0</v>
      </c>
    </row>
    <row r="10" spans="1:8" ht="38.25" x14ac:dyDescent="0.25">
      <c r="F10" s="19" t="s">
        <v>29</v>
      </c>
      <c r="G10" s="20">
        <f>G4+G5+G6+G7+G8+G9</f>
        <v>0</v>
      </c>
    </row>
    <row r="12" spans="1:8" x14ac:dyDescent="0.25">
      <c r="D12" s="21" t="s">
        <v>18</v>
      </c>
    </row>
    <row r="13" spans="1:8" x14ac:dyDescent="0.25">
      <c r="D13" s="22"/>
    </row>
    <row r="14" spans="1:8" x14ac:dyDescent="0.25">
      <c r="D14" s="21" t="s">
        <v>19</v>
      </c>
    </row>
    <row r="15" spans="1:8" x14ac:dyDescent="0.25">
      <c r="D15" s="22"/>
    </row>
    <row r="16" spans="1:8" x14ac:dyDescent="0.25">
      <c r="D16" s="22"/>
    </row>
    <row r="17" spans="1:9" x14ac:dyDescent="0.25">
      <c r="A17" s="1" t="s">
        <v>307</v>
      </c>
      <c r="B17" s="1"/>
    </row>
    <row r="18" spans="1:9" x14ac:dyDescent="0.25">
      <c r="A18" s="141" t="s">
        <v>225</v>
      </c>
      <c r="B18" s="142"/>
      <c r="C18" s="142"/>
      <c r="D18" s="142"/>
      <c r="E18" s="142"/>
      <c r="F18" s="142"/>
      <c r="G18" s="142"/>
      <c r="H18" s="143"/>
    </row>
    <row r="19" spans="1:9" ht="25.5" x14ac:dyDescent="0.25">
      <c r="A19" s="72"/>
      <c r="B19" s="39"/>
      <c r="C19" s="174" t="s">
        <v>4</v>
      </c>
      <c r="D19" s="175"/>
      <c r="E19" s="176"/>
      <c r="F19" s="75" t="s">
        <v>5</v>
      </c>
      <c r="G19" s="74" t="s">
        <v>93</v>
      </c>
      <c r="H19" s="24" t="s">
        <v>233</v>
      </c>
      <c r="I19" s="25"/>
    </row>
    <row r="20" spans="1:9" x14ac:dyDescent="0.25">
      <c r="A20" s="26">
        <v>1</v>
      </c>
      <c r="B20" s="114" t="s">
        <v>24</v>
      </c>
      <c r="C20" s="115"/>
      <c r="D20" s="115"/>
      <c r="E20" s="137"/>
      <c r="F20" s="51"/>
      <c r="G20" s="67"/>
      <c r="H20" s="52"/>
    </row>
    <row r="21" spans="1:9" x14ac:dyDescent="0.25">
      <c r="A21" s="8">
        <v>2</v>
      </c>
      <c r="B21" s="108" t="s">
        <v>122</v>
      </c>
      <c r="C21" s="109"/>
      <c r="D21" s="109"/>
      <c r="E21" s="129"/>
      <c r="F21" s="27" t="s">
        <v>127</v>
      </c>
      <c r="G21" s="68"/>
      <c r="H21" s="33"/>
    </row>
    <row r="22" spans="1:9" ht="25.5" x14ac:dyDescent="0.25">
      <c r="A22" s="8">
        <v>3</v>
      </c>
      <c r="B22" s="108" t="s">
        <v>162</v>
      </c>
      <c r="C22" s="109"/>
      <c r="D22" s="109"/>
      <c r="E22" s="129"/>
      <c r="F22" s="27" t="s">
        <v>157</v>
      </c>
      <c r="G22" s="68"/>
      <c r="H22" s="33"/>
    </row>
    <row r="23" spans="1:9" ht="25.5" x14ac:dyDescent="0.25">
      <c r="A23" s="8">
        <v>4</v>
      </c>
      <c r="B23" s="108" t="s">
        <v>165</v>
      </c>
      <c r="C23" s="109"/>
      <c r="D23" s="109"/>
      <c r="E23" s="129"/>
      <c r="F23" s="27" t="s">
        <v>237</v>
      </c>
      <c r="G23" s="68"/>
      <c r="H23" s="33"/>
    </row>
    <row r="24" spans="1:9" x14ac:dyDescent="0.25">
      <c r="A24" s="8">
        <v>5</v>
      </c>
      <c r="B24" s="108" t="s">
        <v>11</v>
      </c>
      <c r="C24" s="109"/>
      <c r="D24" s="109"/>
      <c r="E24" s="129"/>
      <c r="F24" s="27" t="s">
        <v>159</v>
      </c>
      <c r="G24" s="68"/>
      <c r="H24" s="33"/>
    </row>
    <row r="25" spans="1:9" ht="25.5" x14ac:dyDescent="0.25">
      <c r="A25" s="8">
        <v>6</v>
      </c>
      <c r="B25" s="108" t="s">
        <v>108</v>
      </c>
      <c r="C25" s="109"/>
      <c r="D25" s="109"/>
      <c r="E25" s="129"/>
      <c r="F25" s="29" t="s">
        <v>163</v>
      </c>
      <c r="G25" s="68"/>
      <c r="H25" s="33"/>
    </row>
    <row r="26" spans="1:9" x14ac:dyDescent="0.25">
      <c r="A26" s="8">
        <v>7</v>
      </c>
      <c r="B26" s="108" t="s">
        <v>158</v>
      </c>
      <c r="C26" s="109"/>
      <c r="D26" s="109"/>
      <c r="E26" s="129"/>
      <c r="F26" s="29" t="s">
        <v>103</v>
      </c>
      <c r="G26" s="68"/>
      <c r="H26" s="33"/>
    </row>
    <row r="27" spans="1:9" x14ac:dyDescent="0.25">
      <c r="A27" s="8">
        <v>8</v>
      </c>
      <c r="B27" s="138" t="s">
        <v>160</v>
      </c>
      <c r="C27" s="139"/>
      <c r="D27" s="139"/>
      <c r="E27" s="140"/>
      <c r="F27" s="44" t="s">
        <v>103</v>
      </c>
      <c r="G27" s="68"/>
      <c r="H27" s="33"/>
    </row>
    <row r="28" spans="1:9" x14ac:dyDescent="0.25">
      <c r="A28" s="8">
        <v>9</v>
      </c>
      <c r="B28" s="108" t="s">
        <v>94</v>
      </c>
      <c r="C28" s="109"/>
      <c r="D28" s="109"/>
      <c r="E28" s="129"/>
      <c r="F28" s="29" t="s">
        <v>65</v>
      </c>
      <c r="G28" s="68"/>
      <c r="H28" s="33"/>
    </row>
    <row r="29" spans="1:9" x14ac:dyDescent="0.25">
      <c r="A29" s="13">
        <v>10</v>
      </c>
      <c r="B29" s="111" t="s">
        <v>10</v>
      </c>
      <c r="C29" s="112"/>
      <c r="D29" s="112"/>
      <c r="E29" s="130"/>
      <c r="F29" s="30" t="s">
        <v>53</v>
      </c>
      <c r="G29" s="68"/>
      <c r="H29" s="33"/>
    </row>
    <row r="30" spans="1:9" ht="12.75" customHeight="1" x14ac:dyDescent="0.25">
      <c r="A30" s="8">
        <v>11</v>
      </c>
      <c r="B30" s="114" t="s">
        <v>188</v>
      </c>
      <c r="C30" s="115"/>
      <c r="D30" s="115"/>
      <c r="E30" s="137"/>
      <c r="F30" s="149" t="s">
        <v>104</v>
      </c>
      <c r="G30" s="149"/>
      <c r="H30" s="103"/>
    </row>
    <row r="31" spans="1:9" ht="12.75" customHeight="1" x14ac:dyDescent="0.25">
      <c r="A31" s="8">
        <v>12</v>
      </c>
      <c r="B31" s="108" t="s">
        <v>166</v>
      </c>
      <c r="C31" s="109"/>
      <c r="D31" s="109"/>
      <c r="E31" s="129"/>
      <c r="F31" s="150" t="s">
        <v>234</v>
      </c>
      <c r="G31" s="151"/>
      <c r="H31" s="104"/>
    </row>
    <row r="32" spans="1:9" ht="12.75" customHeight="1" x14ac:dyDescent="0.25">
      <c r="A32" s="13">
        <v>13</v>
      </c>
      <c r="B32" s="111" t="s">
        <v>148</v>
      </c>
      <c r="C32" s="112"/>
      <c r="D32" s="112"/>
      <c r="E32" s="130"/>
      <c r="F32" s="152" t="s">
        <v>104</v>
      </c>
      <c r="G32" s="152"/>
      <c r="H32" s="105"/>
    </row>
    <row r="33" spans="1:9" ht="25.5" customHeight="1" x14ac:dyDescent="0.25">
      <c r="A33" s="8">
        <v>14</v>
      </c>
      <c r="B33" s="114" t="s">
        <v>136</v>
      </c>
      <c r="C33" s="115"/>
      <c r="D33" s="115"/>
      <c r="E33" s="137"/>
      <c r="F33" s="120" t="s">
        <v>239</v>
      </c>
      <c r="G33" s="121"/>
      <c r="H33" s="122"/>
    </row>
    <row r="34" spans="1:9" ht="15" customHeight="1" x14ac:dyDescent="0.25">
      <c r="A34" s="13">
        <v>15</v>
      </c>
      <c r="B34" s="111" t="s">
        <v>149</v>
      </c>
      <c r="C34" s="112"/>
      <c r="D34" s="112"/>
      <c r="E34" s="130"/>
      <c r="F34" s="126" t="s">
        <v>106</v>
      </c>
      <c r="G34" s="127"/>
      <c r="H34" s="128"/>
    </row>
    <row r="35" spans="1:9" x14ac:dyDescent="0.25">
      <c r="A35" s="141" t="s">
        <v>226</v>
      </c>
      <c r="B35" s="142"/>
      <c r="C35" s="142"/>
      <c r="D35" s="142"/>
      <c r="E35" s="142"/>
      <c r="F35" s="142"/>
      <c r="G35" s="142"/>
      <c r="H35" s="143"/>
    </row>
    <row r="36" spans="1:9" ht="25.5" x14ac:dyDescent="0.25">
      <c r="A36" s="72"/>
      <c r="B36" s="39"/>
      <c r="C36" s="174" t="s">
        <v>4</v>
      </c>
      <c r="D36" s="175"/>
      <c r="E36" s="176"/>
      <c r="F36" s="75" t="s">
        <v>5</v>
      </c>
      <c r="G36" s="74" t="s">
        <v>93</v>
      </c>
      <c r="H36" s="24" t="s">
        <v>233</v>
      </c>
      <c r="I36" s="25"/>
    </row>
    <row r="37" spans="1:9" x14ac:dyDescent="0.25">
      <c r="A37" s="26">
        <v>1</v>
      </c>
      <c r="B37" s="114" t="s">
        <v>24</v>
      </c>
      <c r="C37" s="115"/>
      <c r="D37" s="115"/>
      <c r="E37" s="137"/>
      <c r="F37" s="51"/>
      <c r="G37" s="67"/>
      <c r="H37" s="52"/>
    </row>
    <row r="38" spans="1:9" x14ac:dyDescent="0.25">
      <c r="A38" s="8">
        <v>2</v>
      </c>
      <c r="B38" s="108" t="s">
        <v>122</v>
      </c>
      <c r="C38" s="109"/>
      <c r="D38" s="109"/>
      <c r="E38" s="129"/>
      <c r="F38" s="27" t="s">
        <v>128</v>
      </c>
      <c r="G38" s="68"/>
      <c r="H38" s="33"/>
    </row>
    <row r="39" spans="1:9" ht="25.5" x14ac:dyDescent="0.25">
      <c r="A39" s="8">
        <v>3</v>
      </c>
      <c r="B39" s="108" t="s">
        <v>162</v>
      </c>
      <c r="C39" s="109"/>
      <c r="D39" s="109"/>
      <c r="E39" s="129"/>
      <c r="F39" s="27" t="s">
        <v>157</v>
      </c>
      <c r="G39" s="68"/>
      <c r="H39" s="33"/>
    </row>
    <row r="40" spans="1:9" ht="25.5" x14ac:dyDescent="0.25">
      <c r="A40" s="8">
        <v>4</v>
      </c>
      <c r="B40" s="108" t="s">
        <v>165</v>
      </c>
      <c r="C40" s="109"/>
      <c r="D40" s="109"/>
      <c r="E40" s="129"/>
      <c r="F40" s="27" t="s">
        <v>237</v>
      </c>
      <c r="G40" s="68"/>
      <c r="H40" s="33"/>
    </row>
    <row r="41" spans="1:9" x14ac:dyDescent="0.25">
      <c r="A41" s="8">
        <v>5</v>
      </c>
      <c r="B41" s="108" t="s">
        <v>11</v>
      </c>
      <c r="C41" s="109"/>
      <c r="D41" s="109"/>
      <c r="E41" s="129"/>
      <c r="F41" s="27" t="s">
        <v>159</v>
      </c>
      <c r="G41" s="68"/>
      <c r="H41" s="33"/>
    </row>
    <row r="42" spans="1:9" ht="25.5" x14ac:dyDescent="0.25">
      <c r="A42" s="8">
        <v>6</v>
      </c>
      <c r="B42" s="108" t="s">
        <v>108</v>
      </c>
      <c r="C42" s="109"/>
      <c r="D42" s="109"/>
      <c r="E42" s="129"/>
      <c r="F42" s="29" t="s">
        <v>163</v>
      </c>
      <c r="G42" s="68"/>
      <c r="H42" s="33"/>
    </row>
    <row r="43" spans="1:9" x14ac:dyDescent="0.25">
      <c r="A43" s="8">
        <v>7</v>
      </c>
      <c r="B43" s="108" t="s">
        <v>158</v>
      </c>
      <c r="C43" s="109"/>
      <c r="D43" s="109"/>
      <c r="E43" s="129"/>
      <c r="F43" s="29" t="s">
        <v>103</v>
      </c>
      <c r="G43" s="68"/>
      <c r="H43" s="33"/>
    </row>
    <row r="44" spans="1:9" x14ac:dyDescent="0.25">
      <c r="A44" s="8">
        <v>8</v>
      </c>
      <c r="B44" s="138" t="s">
        <v>161</v>
      </c>
      <c r="C44" s="139"/>
      <c r="D44" s="139"/>
      <c r="E44" s="140"/>
      <c r="F44" s="44" t="s">
        <v>103</v>
      </c>
      <c r="G44" s="68"/>
      <c r="H44" s="33"/>
    </row>
    <row r="45" spans="1:9" x14ac:dyDescent="0.25">
      <c r="A45" s="8">
        <v>9</v>
      </c>
      <c r="B45" s="108" t="s">
        <v>94</v>
      </c>
      <c r="C45" s="109"/>
      <c r="D45" s="109"/>
      <c r="E45" s="129"/>
      <c r="F45" s="29" t="s">
        <v>65</v>
      </c>
      <c r="G45" s="68"/>
      <c r="H45" s="33"/>
    </row>
    <row r="46" spans="1:9" x14ac:dyDescent="0.25">
      <c r="A46" s="13">
        <v>10</v>
      </c>
      <c r="B46" s="111" t="s">
        <v>10</v>
      </c>
      <c r="C46" s="112"/>
      <c r="D46" s="112"/>
      <c r="E46" s="130"/>
      <c r="F46" s="30" t="s">
        <v>53</v>
      </c>
      <c r="G46" s="68"/>
      <c r="H46" s="33"/>
    </row>
    <row r="47" spans="1:9" ht="12.75" customHeight="1" x14ac:dyDescent="0.25">
      <c r="A47" s="8">
        <v>11</v>
      </c>
      <c r="B47" s="114" t="s">
        <v>188</v>
      </c>
      <c r="C47" s="115"/>
      <c r="D47" s="115"/>
      <c r="E47" s="137"/>
      <c r="F47" s="149" t="s">
        <v>104</v>
      </c>
      <c r="G47" s="149"/>
      <c r="H47" s="103"/>
    </row>
    <row r="48" spans="1:9" ht="12.75" customHeight="1" x14ac:dyDescent="0.25">
      <c r="A48" s="8">
        <v>12</v>
      </c>
      <c r="B48" s="108" t="s">
        <v>166</v>
      </c>
      <c r="C48" s="109"/>
      <c r="D48" s="109"/>
      <c r="E48" s="129"/>
      <c r="F48" s="150" t="s">
        <v>234</v>
      </c>
      <c r="G48" s="151"/>
      <c r="H48" s="104"/>
    </row>
    <row r="49" spans="1:9" ht="12.75" customHeight="1" x14ac:dyDescent="0.25">
      <c r="A49" s="13">
        <v>13</v>
      </c>
      <c r="B49" s="111" t="s">
        <v>148</v>
      </c>
      <c r="C49" s="112"/>
      <c r="D49" s="112"/>
      <c r="E49" s="130"/>
      <c r="F49" s="152" t="s">
        <v>104</v>
      </c>
      <c r="G49" s="152"/>
      <c r="H49" s="105"/>
    </row>
    <row r="50" spans="1:9" ht="26.45" customHeight="1" x14ac:dyDescent="0.25">
      <c r="A50" s="8">
        <v>14</v>
      </c>
      <c r="B50" s="114" t="s">
        <v>136</v>
      </c>
      <c r="C50" s="115"/>
      <c r="D50" s="115"/>
      <c r="E50" s="137"/>
      <c r="F50" s="120" t="s">
        <v>239</v>
      </c>
      <c r="G50" s="121"/>
      <c r="H50" s="122"/>
    </row>
    <row r="51" spans="1:9" ht="15" customHeight="1" x14ac:dyDescent="0.25">
      <c r="A51" s="13">
        <v>15</v>
      </c>
      <c r="B51" s="111" t="s">
        <v>149</v>
      </c>
      <c r="C51" s="112"/>
      <c r="D51" s="112"/>
      <c r="E51" s="130"/>
      <c r="F51" s="126" t="s">
        <v>106</v>
      </c>
      <c r="G51" s="127"/>
      <c r="H51" s="128"/>
    </row>
    <row r="52" spans="1:9" x14ac:dyDescent="0.25">
      <c r="A52" s="141" t="s">
        <v>227</v>
      </c>
      <c r="B52" s="142"/>
      <c r="C52" s="142"/>
      <c r="D52" s="142"/>
      <c r="E52" s="142"/>
      <c r="F52" s="142"/>
      <c r="G52" s="142"/>
      <c r="H52" s="143"/>
    </row>
    <row r="53" spans="1:9" ht="25.5" x14ac:dyDescent="0.25">
      <c r="A53" s="72"/>
      <c r="B53" s="39"/>
      <c r="C53" s="174" t="s">
        <v>4</v>
      </c>
      <c r="D53" s="175"/>
      <c r="E53" s="176"/>
      <c r="F53" s="75" t="s">
        <v>5</v>
      </c>
      <c r="G53" s="74" t="s">
        <v>93</v>
      </c>
      <c r="H53" s="24" t="s">
        <v>233</v>
      </c>
      <c r="I53" s="25"/>
    </row>
    <row r="54" spans="1:9" x14ac:dyDescent="0.25">
      <c r="A54" s="26">
        <v>1</v>
      </c>
      <c r="B54" s="114" t="s">
        <v>24</v>
      </c>
      <c r="C54" s="115"/>
      <c r="D54" s="115"/>
      <c r="E54" s="137"/>
      <c r="F54" s="51"/>
      <c r="G54" s="67"/>
      <c r="H54" s="52"/>
    </row>
    <row r="55" spans="1:9" x14ac:dyDescent="0.25">
      <c r="A55" s="8">
        <v>2</v>
      </c>
      <c r="B55" s="108" t="s">
        <v>122</v>
      </c>
      <c r="C55" s="109"/>
      <c r="D55" s="109"/>
      <c r="E55" s="129"/>
      <c r="F55" s="27" t="s">
        <v>150</v>
      </c>
      <c r="G55" s="68"/>
      <c r="H55" s="33"/>
    </row>
    <row r="56" spans="1:9" x14ac:dyDescent="0.25">
      <c r="A56" s="8">
        <v>3</v>
      </c>
      <c r="B56" s="108" t="s">
        <v>123</v>
      </c>
      <c r="C56" s="109"/>
      <c r="D56" s="109"/>
      <c r="E56" s="129"/>
      <c r="F56" s="27" t="s">
        <v>86</v>
      </c>
      <c r="G56" s="68"/>
      <c r="H56" s="33"/>
    </row>
    <row r="57" spans="1:9" ht="25.5" x14ac:dyDescent="0.25">
      <c r="A57" s="8">
        <v>4</v>
      </c>
      <c r="B57" s="108" t="s">
        <v>107</v>
      </c>
      <c r="C57" s="109"/>
      <c r="D57" s="109"/>
      <c r="E57" s="129"/>
      <c r="F57" s="27" t="s">
        <v>237</v>
      </c>
      <c r="G57" s="68"/>
      <c r="H57" s="33"/>
    </row>
    <row r="58" spans="1:9" x14ac:dyDescent="0.25">
      <c r="A58" s="8">
        <v>5</v>
      </c>
      <c r="B58" s="108" t="s">
        <v>11</v>
      </c>
      <c r="C58" s="109"/>
      <c r="D58" s="109"/>
      <c r="E58" s="129"/>
      <c r="F58" s="27" t="s">
        <v>73</v>
      </c>
      <c r="G58" s="68"/>
      <c r="H58" s="33"/>
    </row>
    <row r="59" spans="1:9" x14ac:dyDescent="0.25">
      <c r="A59" s="8">
        <v>6</v>
      </c>
      <c r="B59" s="108" t="s">
        <v>158</v>
      </c>
      <c r="C59" s="109"/>
      <c r="D59" s="109"/>
      <c r="E59" s="129"/>
      <c r="F59" s="29" t="s">
        <v>103</v>
      </c>
      <c r="G59" s="68"/>
      <c r="H59" s="33"/>
    </row>
    <row r="60" spans="1:9" x14ac:dyDescent="0.25">
      <c r="A60" s="8">
        <v>7</v>
      </c>
      <c r="B60" s="138" t="s">
        <v>141</v>
      </c>
      <c r="C60" s="139"/>
      <c r="D60" s="139"/>
      <c r="E60" s="140"/>
      <c r="F60" s="27" t="s">
        <v>103</v>
      </c>
      <c r="G60" s="68"/>
      <c r="H60" s="33"/>
    </row>
    <row r="61" spans="1:9" x14ac:dyDescent="0.25">
      <c r="A61" s="8">
        <v>8</v>
      </c>
      <c r="B61" s="108" t="s">
        <v>94</v>
      </c>
      <c r="C61" s="109"/>
      <c r="D61" s="109"/>
      <c r="E61" s="129"/>
      <c r="F61" s="29" t="s">
        <v>65</v>
      </c>
      <c r="G61" s="68"/>
      <c r="H61" s="33"/>
    </row>
    <row r="62" spans="1:9" x14ac:dyDescent="0.25">
      <c r="A62" s="13">
        <v>9</v>
      </c>
      <c r="B62" s="111" t="s">
        <v>10</v>
      </c>
      <c r="C62" s="112"/>
      <c r="D62" s="112"/>
      <c r="E62" s="130"/>
      <c r="F62" s="30" t="s">
        <v>53</v>
      </c>
      <c r="G62" s="68"/>
      <c r="H62" s="33"/>
    </row>
    <row r="63" spans="1:9" x14ac:dyDescent="0.25">
      <c r="A63" s="8">
        <v>10</v>
      </c>
      <c r="B63" s="114" t="s">
        <v>188</v>
      </c>
      <c r="C63" s="115"/>
      <c r="D63" s="115"/>
      <c r="E63" s="137"/>
      <c r="F63" s="149" t="s">
        <v>104</v>
      </c>
      <c r="G63" s="149"/>
      <c r="H63" s="103"/>
    </row>
    <row r="64" spans="1:9" ht="12.75" customHeight="1" x14ac:dyDescent="0.25">
      <c r="A64" s="8">
        <v>11</v>
      </c>
      <c r="B64" s="108" t="s">
        <v>166</v>
      </c>
      <c r="C64" s="109"/>
      <c r="D64" s="109"/>
      <c r="E64" s="129"/>
      <c r="F64" s="150" t="s">
        <v>234</v>
      </c>
      <c r="G64" s="151"/>
      <c r="H64" s="104"/>
    </row>
    <row r="65" spans="1:9" ht="12.75" customHeight="1" x14ac:dyDescent="0.25">
      <c r="A65" s="13">
        <v>12</v>
      </c>
      <c r="B65" s="111" t="s">
        <v>148</v>
      </c>
      <c r="C65" s="112"/>
      <c r="D65" s="112"/>
      <c r="E65" s="130"/>
      <c r="F65" s="152" t="s">
        <v>104</v>
      </c>
      <c r="G65" s="152"/>
      <c r="H65" s="105"/>
    </row>
    <row r="66" spans="1:9" ht="26.45" customHeight="1" x14ac:dyDescent="0.25">
      <c r="A66" s="8">
        <v>13</v>
      </c>
      <c r="B66" s="114" t="s">
        <v>136</v>
      </c>
      <c r="C66" s="115"/>
      <c r="D66" s="115"/>
      <c r="E66" s="137"/>
      <c r="F66" s="120" t="s">
        <v>239</v>
      </c>
      <c r="G66" s="121"/>
      <c r="H66" s="122"/>
    </row>
    <row r="67" spans="1:9" s="39" customFormat="1" ht="15" customHeight="1" x14ac:dyDescent="0.25">
      <c r="A67" s="13">
        <v>14</v>
      </c>
      <c r="B67" s="111" t="s">
        <v>149</v>
      </c>
      <c r="C67" s="112"/>
      <c r="D67" s="112"/>
      <c r="E67" s="130"/>
      <c r="F67" s="126" t="s">
        <v>106</v>
      </c>
      <c r="G67" s="127"/>
      <c r="H67" s="128"/>
    </row>
    <row r="68" spans="1:9" x14ac:dyDescent="0.25">
      <c r="A68" s="177" t="s">
        <v>228</v>
      </c>
      <c r="B68" s="178"/>
      <c r="C68" s="178"/>
      <c r="D68" s="178"/>
      <c r="E68" s="178"/>
      <c r="F68" s="178"/>
      <c r="G68" s="178"/>
      <c r="H68" s="179"/>
    </row>
    <row r="69" spans="1:9" ht="25.5" x14ac:dyDescent="0.25">
      <c r="A69" s="72"/>
      <c r="B69" s="39"/>
      <c r="C69" s="174" t="s">
        <v>4</v>
      </c>
      <c r="D69" s="175"/>
      <c r="E69" s="176"/>
      <c r="F69" s="75" t="s">
        <v>5</v>
      </c>
      <c r="G69" s="74" t="s">
        <v>93</v>
      </c>
      <c r="H69" s="24" t="s">
        <v>233</v>
      </c>
      <c r="I69" s="25"/>
    </row>
    <row r="70" spans="1:9" x14ac:dyDescent="0.25">
      <c r="A70" s="26">
        <v>1</v>
      </c>
      <c r="B70" s="114" t="s">
        <v>24</v>
      </c>
      <c r="C70" s="115"/>
      <c r="D70" s="115"/>
      <c r="E70" s="137"/>
      <c r="F70" s="51"/>
      <c r="G70" s="67"/>
      <c r="H70" s="52"/>
    </row>
    <row r="71" spans="1:9" x14ac:dyDescent="0.25">
      <c r="A71" s="8">
        <v>2</v>
      </c>
      <c r="B71" s="108" t="s">
        <v>122</v>
      </c>
      <c r="C71" s="109"/>
      <c r="D71" s="109"/>
      <c r="E71" s="129"/>
      <c r="F71" s="27" t="s">
        <v>100</v>
      </c>
      <c r="G71" s="68"/>
      <c r="H71" s="33"/>
    </row>
    <row r="72" spans="1:9" x14ac:dyDescent="0.25">
      <c r="A72" s="8">
        <v>3</v>
      </c>
      <c r="B72" s="108" t="s">
        <v>123</v>
      </c>
      <c r="C72" s="109"/>
      <c r="D72" s="109"/>
      <c r="E72" s="129"/>
      <c r="F72" s="27" t="s">
        <v>86</v>
      </c>
      <c r="G72" s="68"/>
      <c r="H72" s="33"/>
    </row>
    <row r="73" spans="1:9" ht="25.5" x14ac:dyDescent="0.25">
      <c r="A73" s="8">
        <v>4</v>
      </c>
      <c r="B73" s="108" t="s">
        <v>107</v>
      </c>
      <c r="C73" s="109"/>
      <c r="D73" s="109"/>
      <c r="E73" s="129"/>
      <c r="F73" s="27" t="s">
        <v>237</v>
      </c>
      <c r="G73" s="68"/>
      <c r="H73" s="33"/>
    </row>
    <row r="74" spans="1:9" x14ac:dyDescent="0.25">
      <c r="A74" s="8">
        <v>5</v>
      </c>
      <c r="B74" s="108" t="s">
        <v>11</v>
      </c>
      <c r="C74" s="109"/>
      <c r="D74" s="109"/>
      <c r="E74" s="129"/>
      <c r="F74" s="27" t="s">
        <v>73</v>
      </c>
      <c r="G74" s="68"/>
      <c r="H74" s="33"/>
    </row>
    <row r="75" spans="1:9" x14ac:dyDescent="0.25">
      <c r="A75" s="8">
        <v>6</v>
      </c>
      <c r="B75" s="108" t="s">
        <v>158</v>
      </c>
      <c r="C75" s="109"/>
      <c r="D75" s="109"/>
      <c r="E75" s="129"/>
      <c r="F75" s="29" t="s">
        <v>103</v>
      </c>
      <c r="G75" s="68"/>
      <c r="H75" s="33"/>
    </row>
    <row r="76" spans="1:9" x14ac:dyDescent="0.25">
      <c r="A76" s="8">
        <v>7</v>
      </c>
      <c r="B76" s="108" t="s">
        <v>141</v>
      </c>
      <c r="C76" s="109"/>
      <c r="D76" s="109"/>
      <c r="E76" s="129"/>
      <c r="F76" s="27" t="s">
        <v>103</v>
      </c>
      <c r="G76" s="68"/>
      <c r="H76" s="33"/>
    </row>
    <row r="77" spans="1:9" x14ac:dyDescent="0.25">
      <c r="A77" s="8">
        <v>8</v>
      </c>
      <c r="B77" s="108" t="s">
        <v>94</v>
      </c>
      <c r="C77" s="109"/>
      <c r="D77" s="109"/>
      <c r="E77" s="129"/>
      <c r="F77" s="29" t="s">
        <v>65</v>
      </c>
      <c r="G77" s="68"/>
      <c r="H77" s="33"/>
    </row>
    <row r="78" spans="1:9" x14ac:dyDescent="0.25">
      <c r="A78" s="13">
        <v>9</v>
      </c>
      <c r="B78" s="111" t="s">
        <v>10</v>
      </c>
      <c r="C78" s="112"/>
      <c r="D78" s="112"/>
      <c r="E78" s="130"/>
      <c r="F78" s="30" t="s">
        <v>53</v>
      </c>
      <c r="G78" s="68"/>
      <c r="H78" s="33"/>
    </row>
    <row r="79" spans="1:9" x14ac:dyDescent="0.25">
      <c r="A79" s="8">
        <v>10</v>
      </c>
      <c r="B79" s="114" t="s">
        <v>188</v>
      </c>
      <c r="C79" s="115"/>
      <c r="D79" s="115"/>
      <c r="E79" s="137"/>
      <c r="F79" s="149" t="s">
        <v>104</v>
      </c>
      <c r="G79" s="149"/>
      <c r="H79" s="103"/>
    </row>
    <row r="80" spans="1:9" ht="12.75" customHeight="1" x14ac:dyDescent="0.25">
      <c r="A80" s="8">
        <v>11</v>
      </c>
      <c r="B80" s="108" t="s">
        <v>166</v>
      </c>
      <c r="C80" s="109"/>
      <c r="D80" s="109"/>
      <c r="E80" s="129"/>
      <c r="F80" s="150" t="s">
        <v>234</v>
      </c>
      <c r="G80" s="151"/>
      <c r="H80" s="104"/>
    </row>
    <row r="81" spans="1:9" ht="12.75" customHeight="1" x14ac:dyDescent="0.25">
      <c r="A81" s="13">
        <v>12</v>
      </c>
      <c r="B81" s="111" t="s">
        <v>148</v>
      </c>
      <c r="C81" s="112"/>
      <c r="D81" s="112"/>
      <c r="E81" s="130"/>
      <c r="F81" s="152" t="s">
        <v>104</v>
      </c>
      <c r="G81" s="152"/>
      <c r="H81" s="105"/>
    </row>
    <row r="82" spans="1:9" ht="26.45" customHeight="1" x14ac:dyDescent="0.25">
      <c r="A82" s="8">
        <v>13</v>
      </c>
      <c r="B82" s="114" t="s">
        <v>136</v>
      </c>
      <c r="C82" s="115"/>
      <c r="D82" s="115"/>
      <c r="E82" s="137"/>
      <c r="F82" s="120" t="s">
        <v>239</v>
      </c>
      <c r="G82" s="121"/>
      <c r="H82" s="122"/>
    </row>
    <row r="83" spans="1:9" ht="15" customHeight="1" x14ac:dyDescent="0.25">
      <c r="A83" s="13">
        <v>14</v>
      </c>
      <c r="B83" s="111" t="s">
        <v>149</v>
      </c>
      <c r="C83" s="112"/>
      <c r="D83" s="112"/>
      <c r="E83" s="130"/>
      <c r="F83" s="126" t="s">
        <v>106</v>
      </c>
      <c r="G83" s="127"/>
      <c r="H83" s="128"/>
    </row>
    <row r="84" spans="1:9" x14ac:dyDescent="0.25">
      <c r="A84" s="141" t="s">
        <v>229</v>
      </c>
      <c r="B84" s="142"/>
      <c r="C84" s="142"/>
      <c r="D84" s="142"/>
      <c r="E84" s="142"/>
      <c r="F84" s="142"/>
      <c r="G84" s="142"/>
      <c r="H84" s="143"/>
    </row>
    <row r="85" spans="1:9" ht="25.5" x14ac:dyDescent="0.25">
      <c r="A85" s="72"/>
      <c r="B85" s="39"/>
      <c r="C85" s="174" t="s">
        <v>4</v>
      </c>
      <c r="D85" s="175"/>
      <c r="E85" s="176"/>
      <c r="F85" s="75" t="s">
        <v>5</v>
      </c>
      <c r="G85" s="74" t="s">
        <v>93</v>
      </c>
      <c r="H85" s="24" t="s">
        <v>233</v>
      </c>
      <c r="I85" s="25"/>
    </row>
    <row r="86" spans="1:9" x14ac:dyDescent="0.25">
      <c r="A86" s="26">
        <v>1</v>
      </c>
      <c r="B86" s="114" t="s">
        <v>24</v>
      </c>
      <c r="C86" s="115"/>
      <c r="D86" s="115"/>
      <c r="E86" s="137"/>
      <c r="F86" s="51"/>
      <c r="G86" s="67"/>
      <c r="H86" s="52"/>
    </row>
    <row r="87" spans="1:9" x14ac:dyDescent="0.25">
      <c r="A87" s="8">
        <v>2</v>
      </c>
      <c r="B87" s="108" t="s">
        <v>122</v>
      </c>
      <c r="C87" s="109"/>
      <c r="D87" s="109"/>
      <c r="E87" s="129"/>
      <c r="F87" s="27" t="s">
        <v>101</v>
      </c>
      <c r="G87" s="68"/>
      <c r="H87" s="33"/>
    </row>
    <row r="88" spans="1:9" x14ac:dyDescent="0.25">
      <c r="A88" s="8">
        <v>3</v>
      </c>
      <c r="B88" s="108" t="s">
        <v>123</v>
      </c>
      <c r="C88" s="109"/>
      <c r="D88" s="109"/>
      <c r="E88" s="129"/>
      <c r="F88" s="27" t="s">
        <v>86</v>
      </c>
      <c r="G88" s="68"/>
      <c r="H88" s="33"/>
    </row>
    <row r="89" spans="1:9" ht="25.5" x14ac:dyDescent="0.25">
      <c r="A89" s="8">
        <v>4</v>
      </c>
      <c r="B89" s="108" t="s">
        <v>107</v>
      </c>
      <c r="C89" s="109"/>
      <c r="D89" s="109"/>
      <c r="E89" s="129"/>
      <c r="F89" s="27" t="s">
        <v>237</v>
      </c>
      <c r="G89" s="68"/>
      <c r="H89" s="33"/>
    </row>
    <row r="90" spans="1:9" x14ac:dyDescent="0.25">
      <c r="A90" s="8">
        <v>5</v>
      </c>
      <c r="B90" s="108" t="s">
        <v>11</v>
      </c>
      <c r="C90" s="109"/>
      <c r="D90" s="109"/>
      <c r="E90" s="129"/>
      <c r="F90" s="27" t="s">
        <v>73</v>
      </c>
      <c r="G90" s="68"/>
      <c r="H90" s="33"/>
    </row>
    <row r="91" spans="1:9" x14ac:dyDescent="0.25">
      <c r="A91" s="8">
        <v>6</v>
      </c>
      <c r="B91" s="108" t="s">
        <v>158</v>
      </c>
      <c r="C91" s="109"/>
      <c r="D91" s="109"/>
      <c r="E91" s="129"/>
      <c r="F91" s="29" t="s">
        <v>103</v>
      </c>
      <c r="G91" s="68"/>
      <c r="H91" s="33"/>
    </row>
    <row r="92" spans="1:9" x14ac:dyDescent="0.25">
      <c r="A92" s="8">
        <v>7</v>
      </c>
      <c r="B92" s="108" t="s">
        <v>141</v>
      </c>
      <c r="C92" s="109"/>
      <c r="D92" s="109"/>
      <c r="E92" s="129"/>
      <c r="F92" s="27" t="s">
        <v>103</v>
      </c>
      <c r="G92" s="68"/>
      <c r="H92" s="33"/>
    </row>
    <row r="93" spans="1:9" x14ac:dyDescent="0.25">
      <c r="A93" s="8">
        <v>8</v>
      </c>
      <c r="B93" s="108" t="s">
        <v>94</v>
      </c>
      <c r="C93" s="109"/>
      <c r="D93" s="109"/>
      <c r="E93" s="129"/>
      <c r="F93" s="29" t="s">
        <v>65</v>
      </c>
      <c r="G93" s="68"/>
      <c r="H93" s="33"/>
    </row>
    <row r="94" spans="1:9" x14ac:dyDescent="0.25">
      <c r="A94" s="13">
        <v>9</v>
      </c>
      <c r="B94" s="111" t="s">
        <v>10</v>
      </c>
      <c r="C94" s="112"/>
      <c r="D94" s="112"/>
      <c r="E94" s="130"/>
      <c r="F94" s="30" t="s">
        <v>53</v>
      </c>
      <c r="G94" s="68"/>
      <c r="H94" s="33"/>
    </row>
    <row r="95" spans="1:9" x14ac:dyDescent="0.25">
      <c r="A95" s="8">
        <v>10</v>
      </c>
      <c r="B95" s="114" t="s">
        <v>188</v>
      </c>
      <c r="C95" s="115"/>
      <c r="D95" s="115"/>
      <c r="E95" s="137"/>
      <c r="F95" s="149" t="s">
        <v>104</v>
      </c>
      <c r="G95" s="149"/>
      <c r="H95" s="103"/>
    </row>
    <row r="96" spans="1:9" ht="12.75" customHeight="1" x14ac:dyDescent="0.25">
      <c r="A96" s="8">
        <v>11</v>
      </c>
      <c r="B96" s="108" t="s">
        <v>166</v>
      </c>
      <c r="C96" s="109"/>
      <c r="D96" s="109"/>
      <c r="E96" s="129"/>
      <c r="F96" s="150" t="s">
        <v>234</v>
      </c>
      <c r="G96" s="151"/>
      <c r="H96" s="104"/>
    </row>
    <row r="97" spans="1:9" ht="12.75" customHeight="1" x14ac:dyDescent="0.25">
      <c r="A97" s="13">
        <v>12</v>
      </c>
      <c r="B97" s="111" t="s">
        <v>148</v>
      </c>
      <c r="C97" s="112"/>
      <c r="D97" s="112"/>
      <c r="E97" s="130"/>
      <c r="F97" s="152" t="s">
        <v>104</v>
      </c>
      <c r="G97" s="152"/>
      <c r="H97" s="105"/>
    </row>
    <row r="98" spans="1:9" ht="26.45" customHeight="1" x14ac:dyDescent="0.25">
      <c r="A98" s="8">
        <v>13</v>
      </c>
      <c r="B98" s="114" t="s">
        <v>136</v>
      </c>
      <c r="C98" s="115"/>
      <c r="D98" s="115"/>
      <c r="E98" s="137"/>
      <c r="F98" s="120" t="s">
        <v>239</v>
      </c>
      <c r="G98" s="121"/>
      <c r="H98" s="122"/>
    </row>
    <row r="99" spans="1:9" ht="15" customHeight="1" x14ac:dyDescent="0.25">
      <c r="A99" s="13">
        <v>14</v>
      </c>
      <c r="B99" s="111" t="s">
        <v>149</v>
      </c>
      <c r="C99" s="112"/>
      <c r="D99" s="112"/>
      <c r="E99" s="130"/>
      <c r="F99" s="126" t="s">
        <v>106</v>
      </c>
      <c r="G99" s="127"/>
      <c r="H99" s="128"/>
    </row>
    <row r="100" spans="1:9" x14ac:dyDescent="0.25">
      <c r="A100" s="141" t="s">
        <v>230</v>
      </c>
      <c r="B100" s="142"/>
      <c r="C100" s="142"/>
      <c r="D100" s="142"/>
      <c r="E100" s="142"/>
      <c r="F100" s="142"/>
      <c r="G100" s="142"/>
      <c r="H100" s="143"/>
    </row>
    <row r="101" spans="1:9" ht="25.5" x14ac:dyDescent="0.25">
      <c r="A101" s="72"/>
      <c r="B101" s="39"/>
      <c r="C101" s="174" t="s">
        <v>4</v>
      </c>
      <c r="D101" s="175"/>
      <c r="E101" s="176"/>
      <c r="F101" s="75" t="s">
        <v>5</v>
      </c>
      <c r="G101" s="74" t="s">
        <v>93</v>
      </c>
      <c r="H101" s="24" t="s">
        <v>233</v>
      </c>
      <c r="I101" s="25"/>
    </row>
    <row r="102" spans="1:9" x14ac:dyDescent="0.25">
      <c r="A102" s="26">
        <v>1</v>
      </c>
      <c r="B102" s="114" t="s">
        <v>24</v>
      </c>
      <c r="C102" s="115"/>
      <c r="D102" s="115"/>
      <c r="E102" s="137"/>
      <c r="F102" s="51"/>
      <c r="G102" s="67"/>
      <c r="H102" s="52"/>
    </row>
    <row r="103" spans="1:9" x14ac:dyDescent="0.25">
      <c r="A103" s="8">
        <v>2</v>
      </c>
      <c r="B103" s="108" t="s">
        <v>122</v>
      </c>
      <c r="C103" s="109"/>
      <c r="D103" s="109"/>
      <c r="E103" s="129"/>
      <c r="F103" s="27" t="s">
        <v>102</v>
      </c>
      <c r="G103" s="68"/>
      <c r="H103" s="33"/>
    </row>
    <row r="104" spans="1:9" x14ac:dyDescent="0.25">
      <c r="A104" s="8">
        <v>3</v>
      </c>
      <c r="B104" s="108" t="s">
        <v>123</v>
      </c>
      <c r="C104" s="109"/>
      <c r="D104" s="109"/>
      <c r="E104" s="129"/>
      <c r="F104" s="27" t="s">
        <v>86</v>
      </c>
      <c r="G104" s="68"/>
      <c r="H104" s="33"/>
    </row>
    <row r="105" spans="1:9" ht="25.5" x14ac:dyDescent="0.25">
      <c r="A105" s="8">
        <v>4</v>
      </c>
      <c r="B105" s="108" t="s">
        <v>107</v>
      </c>
      <c r="C105" s="109"/>
      <c r="D105" s="109"/>
      <c r="E105" s="129"/>
      <c r="F105" s="27" t="s">
        <v>237</v>
      </c>
      <c r="G105" s="68"/>
      <c r="H105" s="33"/>
    </row>
    <row r="106" spans="1:9" x14ac:dyDescent="0.25">
      <c r="A106" s="8">
        <v>5</v>
      </c>
      <c r="B106" s="108" t="s">
        <v>11</v>
      </c>
      <c r="C106" s="109"/>
      <c r="D106" s="109"/>
      <c r="E106" s="129"/>
      <c r="F106" s="27" t="s">
        <v>73</v>
      </c>
      <c r="G106" s="68"/>
      <c r="H106" s="33"/>
    </row>
    <row r="107" spans="1:9" x14ac:dyDescent="0.25">
      <c r="A107" s="8">
        <v>6</v>
      </c>
      <c r="B107" s="108" t="s">
        <v>158</v>
      </c>
      <c r="C107" s="109"/>
      <c r="D107" s="109"/>
      <c r="E107" s="129"/>
      <c r="F107" s="29" t="s">
        <v>103</v>
      </c>
      <c r="G107" s="68"/>
      <c r="H107" s="33"/>
    </row>
    <row r="108" spans="1:9" x14ac:dyDescent="0.25">
      <c r="A108" s="8">
        <v>7</v>
      </c>
      <c r="B108" s="108" t="s">
        <v>141</v>
      </c>
      <c r="C108" s="109"/>
      <c r="D108" s="109"/>
      <c r="E108" s="129"/>
      <c r="F108" s="27" t="s">
        <v>103</v>
      </c>
      <c r="G108" s="68"/>
      <c r="H108" s="33"/>
    </row>
    <row r="109" spans="1:9" x14ac:dyDescent="0.25">
      <c r="A109" s="8">
        <v>8</v>
      </c>
      <c r="B109" s="108" t="s">
        <v>94</v>
      </c>
      <c r="C109" s="109"/>
      <c r="D109" s="109"/>
      <c r="E109" s="129"/>
      <c r="F109" s="29" t="s">
        <v>65</v>
      </c>
      <c r="G109" s="68"/>
      <c r="H109" s="33"/>
    </row>
    <row r="110" spans="1:9" x14ac:dyDescent="0.25">
      <c r="A110" s="13">
        <v>9</v>
      </c>
      <c r="B110" s="111" t="s">
        <v>10</v>
      </c>
      <c r="C110" s="112"/>
      <c r="D110" s="112"/>
      <c r="E110" s="130"/>
      <c r="F110" s="30" t="s">
        <v>53</v>
      </c>
      <c r="G110" s="68"/>
      <c r="H110" s="33"/>
    </row>
    <row r="111" spans="1:9" x14ac:dyDescent="0.25">
      <c r="A111" s="8">
        <v>10</v>
      </c>
      <c r="B111" s="114" t="s">
        <v>188</v>
      </c>
      <c r="C111" s="115"/>
      <c r="D111" s="115"/>
      <c r="E111" s="137"/>
      <c r="F111" s="149" t="s">
        <v>104</v>
      </c>
      <c r="G111" s="149"/>
      <c r="H111" s="103"/>
    </row>
    <row r="112" spans="1:9" ht="12.75" customHeight="1" x14ac:dyDescent="0.25">
      <c r="A112" s="8">
        <v>11</v>
      </c>
      <c r="B112" s="108" t="s">
        <v>166</v>
      </c>
      <c r="C112" s="109"/>
      <c r="D112" s="109"/>
      <c r="E112" s="129"/>
      <c r="F112" s="150" t="s">
        <v>234</v>
      </c>
      <c r="G112" s="151"/>
      <c r="H112" s="104"/>
    </row>
    <row r="113" spans="1:8" ht="12.75" customHeight="1" x14ac:dyDescent="0.25">
      <c r="A113" s="13">
        <v>12</v>
      </c>
      <c r="B113" s="111" t="s">
        <v>148</v>
      </c>
      <c r="C113" s="112"/>
      <c r="D113" s="112"/>
      <c r="E113" s="130"/>
      <c r="F113" s="152" t="s">
        <v>104</v>
      </c>
      <c r="G113" s="152"/>
      <c r="H113" s="105"/>
    </row>
    <row r="114" spans="1:8" ht="26.45" customHeight="1" x14ac:dyDescent="0.25">
      <c r="A114" s="8">
        <v>13</v>
      </c>
      <c r="B114" s="114" t="s">
        <v>136</v>
      </c>
      <c r="C114" s="115"/>
      <c r="D114" s="115"/>
      <c r="E114" s="137"/>
      <c r="F114" s="120" t="s">
        <v>239</v>
      </c>
      <c r="G114" s="121"/>
      <c r="H114" s="122"/>
    </row>
    <row r="115" spans="1:8" s="39" customFormat="1" ht="15" customHeight="1" x14ac:dyDescent="0.25">
      <c r="A115" s="13">
        <v>14</v>
      </c>
      <c r="B115" s="111" t="s">
        <v>149</v>
      </c>
      <c r="C115" s="112"/>
      <c r="D115" s="112"/>
      <c r="E115" s="130"/>
      <c r="F115" s="126" t="s">
        <v>106</v>
      </c>
      <c r="G115" s="127"/>
      <c r="H115" s="128"/>
    </row>
    <row r="116" spans="1:8" x14ac:dyDescent="0.25">
      <c r="A116" s="180" t="s">
        <v>62</v>
      </c>
      <c r="B116" s="181"/>
      <c r="C116" s="181"/>
      <c r="D116" s="181"/>
      <c r="E116" s="181"/>
      <c r="F116" s="181"/>
      <c r="G116" s="181"/>
      <c r="H116" s="182"/>
    </row>
    <row r="117" spans="1:8" ht="15" customHeight="1" x14ac:dyDescent="0.25">
      <c r="A117" s="31">
        <v>1</v>
      </c>
      <c r="B117" s="131" t="s">
        <v>178</v>
      </c>
      <c r="C117" s="132"/>
      <c r="D117" s="132"/>
      <c r="E117" s="132"/>
      <c r="F117" s="132"/>
      <c r="G117" s="132"/>
      <c r="H117" s="133"/>
    </row>
    <row r="118" spans="1:8" x14ac:dyDescent="0.25">
      <c r="A118" s="8">
        <v>2</v>
      </c>
      <c r="B118" s="108" t="s">
        <v>83</v>
      </c>
      <c r="C118" s="109"/>
      <c r="D118" s="109"/>
      <c r="E118" s="109"/>
      <c r="F118" s="109"/>
      <c r="G118" s="109"/>
      <c r="H118" s="110"/>
    </row>
    <row r="119" spans="1:8" ht="15" customHeight="1" x14ac:dyDescent="0.25">
      <c r="A119" s="8">
        <v>3</v>
      </c>
      <c r="B119" s="108" t="s">
        <v>82</v>
      </c>
      <c r="C119" s="109"/>
      <c r="D119" s="109"/>
      <c r="E119" s="109"/>
      <c r="F119" s="109"/>
      <c r="G119" s="109"/>
      <c r="H119" s="110"/>
    </row>
    <row r="120" spans="1:8" ht="15" customHeight="1" x14ac:dyDescent="0.25">
      <c r="A120" s="45">
        <v>4</v>
      </c>
      <c r="B120" s="163" t="s">
        <v>180</v>
      </c>
      <c r="C120" s="164"/>
      <c r="D120" s="164"/>
      <c r="E120" s="164"/>
      <c r="F120" s="164"/>
      <c r="G120" s="164"/>
      <c r="H120" s="165"/>
    </row>
    <row r="121" spans="1:8" x14ac:dyDescent="0.25">
      <c r="A121" s="144" t="s">
        <v>23</v>
      </c>
      <c r="B121" s="145"/>
      <c r="C121" s="145"/>
      <c r="D121" s="145"/>
      <c r="E121" s="145"/>
      <c r="F121" s="145"/>
      <c r="G121" s="145"/>
      <c r="H121" s="146"/>
    </row>
    <row r="122" spans="1:8" ht="120" customHeight="1" x14ac:dyDescent="0.25">
      <c r="A122" s="31">
        <v>1</v>
      </c>
      <c r="B122" s="114" t="s">
        <v>174</v>
      </c>
      <c r="C122" s="115"/>
      <c r="D122" s="115"/>
      <c r="E122" s="115"/>
      <c r="F122" s="115"/>
      <c r="G122" s="115"/>
      <c r="H122" s="116"/>
    </row>
    <row r="123" spans="1:8" ht="15" customHeight="1" x14ac:dyDescent="0.25">
      <c r="A123" s="8">
        <v>2</v>
      </c>
      <c r="B123" s="171" t="s">
        <v>21</v>
      </c>
      <c r="C123" s="172"/>
      <c r="D123" s="172"/>
      <c r="E123" s="172"/>
      <c r="F123" s="172"/>
      <c r="G123" s="172"/>
      <c r="H123" s="173"/>
    </row>
    <row r="124" spans="1:8" ht="30" customHeight="1" x14ac:dyDescent="0.25">
      <c r="A124" s="8">
        <v>3</v>
      </c>
      <c r="B124" s="138" t="s">
        <v>171</v>
      </c>
      <c r="C124" s="139"/>
      <c r="D124" s="139"/>
      <c r="E124" s="139"/>
      <c r="F124" s="139"/>
      <c r="G124" s="139"/>
      <c r="H124" s="162"/>
    </row>
    <row r="125" spans="1:8" ht="15" customHeight="1" x14ac:dyDescent="0.25">
      <c r="A125" s="13">
        <v>4</v>
      </c>
      <c r="B125" s="163" t="s">
        <v>22</v>
      </c>
      <c r="C125" s="164"/>
      <c r="D125" s="164"/>
      <c r="E125" s="164"/>
      <c r="F125" s="164"/>
      <c r="G125" s="164"/>
      <c r="H125" s="165"/>
    </row>
    <row r="126" spans="1:8" x14ac:dyDescent="0.25">
      <c r="A126" s="147" t="s">
        <v>50</v>
      </c>
      <c r="B126" s="148"/>
      <c r="C126" s="148"/>
      <c r="D126" s="148"/>
      <c r="E126" s="148"/>
      <c r="F126" s="148"/>
      <c r="G126" s="148"/>
      <c r="H126" s="148"/>
    </row>
    <row r="127" spans="1:8" ht="30" customHeight="1" x14ac:dyDescent="0.25">
      <c r="A127" s="26">
        <v>1</v>
      </c>
      <c r="B127" s="114" t="s">
        <v>235</v>
      </c>
      <c r="C127" s="115"/>
      <c r="D127" s="115"/>
      <c r="E127" s="115"/>
      <c r="F127" s="115"/>
      <c r="G127" s="115"/>
      <c r="H127" s="116"/>
    </row>
    <row r="128" spans="1:8" ht="30" customHeight="1" x14ac:dyDescent="0.25">
      <c r="A128" s="34">
        <v>2</v>
      </c>
      <c r="B128" s="117" t="s">
        <v>236</v>
      </c>
      <c r="C128" s="118"/>
      <c r="D128" s="118"/>
      <c r="E128" s="118"/>
      <c r="F128" s="118"/>
      <c r="G128" s="118"/>
      <c r="H128" s="119"/>
    </row>
    <row r="129" spans="1:8" ht="306" customHeight="1" x14ac:dyDescent="0.25">
      <c r="A129" s="13">
        <v>3</v>
      </c>
      <c r="B129" s="111" t="s">
        <v>154</v>
      </c>
      <c r="C129" s="112"/>
      <c r="D129" s="112"/>
      <c r="E129" s="112"/>
      <c r="F129" s="112"/>
      <c r="G129" s="112"/>
      <c r="H129" s="113"/>
    </row>
    <row r="130" spans="1:8" x14ac:dyDescent="0.25">
      <c r="A130" s="144" t="s">
        <v>28</v>
      </c>
      <c r="B130" s="145"/>
      <c r="C130" s="145"/>
      <c r="D130" s="145"/>
      <c r="E130" s="145"/>
      <c r="F130" s="145"/>
      <c r="G130" s="145"/>
      <c r="H130" s="146"/>
    </row>
    <row r="131" spans="1:8" ht="30" customHeight="1" x14ac:dyDescent="0.25">
      <c r="A131" s="31">
        <v>1</v>
      </c>
      <c r="B131" s="114" t="s">
        <v>79</v>
      </c>
      <c r="C131" s="115"/>
      <c r="D131" s="115"/>
      <c r="E131" s="115"/>
      <c r="F131" s="115"/>
      <c r="G131" s="115"/>
      <c r="H131" s="116"/>
    </row>
    <row r="132" spans="1:8" ht="15" customHeight="1" x14ac:dyDescent="0.25">
      <c r="A132" s="8">
        <v>2</v>
      </c>
      <c r="B132" s="108" t="s">
        <v>78</v>
      </c>
      <c r="C132" s="109"/>
      <c r="D132" s="109"/>
      <c r="E132" s="109"/>
      <c r="F132" s="109"/>
      <c r="G132" s="109"/>
      <c r="H132" s="110"/>
    </row>
    <row r="133" spans="1:8" ht="15" customHeight="1" x14ac:dyDescent="0.25">
      <c r="A133" s="8">
        <v>3</v>
      </c>
      <c r="B133" s="108" t="s">
        <v>80</v>
      </c>
      <c r="C133" s="109"/>
      <c r="D133" s="109"/>
      <c r="E133" s="109"/>
      <c r="F133" s="109"/>
      <c r="G133" s="109"/>
      <c r="H133" s="110"/>
    </row>
    <row r="134" spans="1:8" x14ac:dyDescent="0.25">
      <c r="A134" s="35"/>
      <c r="B134" s="22"/>
      <c r="C134" s="22"/>
      <c r="D134" s="21" t="s">
        <v>18</v>
      </c>
      <c r="E134" s="22"/>
      <c r="F134" s="36"/>
      <c r="G134" s="36"/>
      <c r="H134" s="37"/>
    </row>
    <row r="135" spans="1:8" x14ac:dyDescent="0.25">
      <c r="A135" s="35"/>
      <c r="B135" s="22"/>
      <c r="C135" s="22"/>
      <c r="D135" s="22"/>
      <c r="E135" s="22"/>
      <c r="F135" s="22"/>
      <c r="G135" s="22"/>
      <c r="H135" s="37"/>
    </row>
    <row r="136" spans="1:8" x14ac:dyDescent="0.25">
      <c r="A136" s="35"/>
      <c r="B136" s="22"/>
      <c r="C136" s="22"/>
      <c r="D136" s="21" t="s">
        <v>19</v>
      </c>
      <c r="E136" s="22"/>
      <c r="H136" s="37"/>
    </row>
    <row r="137" spans="1:8" x14ac:dyDescent="0.25">
      <c r="A137" s="38"/>
      <c r="B137" s="39"/>
      <c r="C137" s="39"/>
      <c r="D137" s="39"/>
      <c r="E137" s="39"/>
      <c r="F137" s="39"/>
      <c r="G137" s="39"/>
      <c r="H137" s="40"/>
    </row>
  </sheetData>
  <sheetProtection algorithmName="SHA-512" hashValue="gEjgWcDg0msIljII01K/ueXIeXPY0IzB99haNBKj4vxu5C4Znxtvq/OSVIh5Q0PqR9iG3YU8jigjHlF9IPEdiw==" saltValue="Zx8bGT4A4YuS7c6WXIGIow==" spinCount="100000" sheet="1" formatCells="0" formatColumns="0"/>
  <mergeCells count="146">
    <mergeCell ref="C19:E19"/>
    <mergeCell ref="F48:G48"/>
    <mergeCell ref="C101:E101"/>
    <mergeCell ref="C36:E36"/>
    <mergeCell ref="C53:E53"/>
    <mergeCell ref="F49:G49"/>
    <mergeCell ref="F63:G63"/>
    <mergeCell ref="C85:E85"/>
    <mergeCell ref="F47:G47"/>
    <mergeCell ref="C69:E69"/>
    <mergeCell ref="F30:G30"/>
    <mergeCell ref="F64:G64"/>
    <mergeCell ref="F81:G81"/>
    <mergeCell ref="F95:G95"/>
    <mergeCell ref="F96:G96"/>
    <mergeCell ref="F97:G97"/>
    <mergeCell ref="F65:G65"/>
    <mergeCell ref="F79:G79"/>
    <mergeCell ref="F80:G80"/>
    <mergeCell ref="F31:G31"/>
    <mergeCell ref="F32:G32"/>
    <mergeCell ref="B20:E20"/>
    <mergeCell ref="B21:E21"/>
    <mergeCell ref="B22:E22"/>
    <mergeCell ref="B131:H131"/>
    <mergeCell ref="B132:H132"/>
    <mergeCell ref="B133:H133"/>
    <mergeCell ref="B127:H127"/>
    <mergeCell ref="B128:H128"/>
    <mergeCell ref="B129:H129"/>
    <mergeCell ref="A130:H130"/>
    <mergeCell ref="F111:G111"/>
    <mergeCell ref="F112:G112"/>
    <mergeCell ref="F113:G113"/>
    <mergeCell ref="A126:H126"/>
    <mergeCell ref="A121:H121"/>
    <mergeCell ref="A116:H116"/>
    <mergeCell ref="B120:H120"/>
    <mergeCell ref="B122:H122"/>
    <mergeCell ref="B123:H123"/>
    <mergeCell ref="B124:H124"/>
    <mergeCell ref="B125:H125"/>
    <mergeCell ref="A18:H18"/>
    <mergeCell ref="A35:H35"/>
    <mergeCell ref="A52:H52"/>
    <mergeCell ref="A68:H68"/>
    <mergeCell ref="A84:H84"/>
    <mergeCell ref="A100:H100"/>
    <mergeCell ref="B117:H117"/>
    <mergeCell ref="B118:H118"/>
    <mergeCell ref="B119:H119"/>
    <mergeCell ref="B67:E67"/>
    <mergeCell ref="F67:H67"/>
    <mergeCell ref="B79:E79"/>
    <mergeCell ref="B80:E80"/>
    <mergeCell ref="B81:E81"/>
    <mergeCell ref="B82:E82"/>
    <mergeCell ref="F82:H82"/>
    <mergeCell ref="B83:E83"/>
    <mergeCell ref="F83:H83"/>
    <mergeCell ref="B95:E95"/>
    <mergeCell ref="B96:E96"/>
    <mergeCell ref="B97:E97"/>
    <mergeCell ref="B98:E98"/>
    <mergeCell ref="F98:H98"/>
    <mergeCell ref="B99:E99"/>
    <mergeCell ref="B23:E23"/>
    <mergeCell ref="B24:E24"/>
    <mergeCell ref="B25:E25"/>
    <mergeCell ref="B26:E26"/>
    <mergeCell ref="B27:E27"/>
    <mergeCell ref="B28:E28"/>
    <mergeCell ref="B29:E29"/>
    <mergeCell ref="B30:E30"/>
    <mergeCell ref="B31:E31"/>
    <mergeCell ref="B32:E32"/>
    <mergeCell ref="B33:E33"/>
    <mergeCell ref="B34:E34"/>
    <mergeCell ref="F33:H33"/>
    <mergeCell ref="F34:H34"/>
    <mergeCell ref="B63:E63"/>
    <mergeCell ref="B64:E64"/>
    <mergeCell ref="B65:E65"/>
    <mergeCell ref="B66:E66"/>
    <mergeCell ref="F66:H66"/>
    <mergeCell ref="B37:E37"/>
    <mergeCell ref="B38:E38"/>
    <mergeCell ref="B39:E39"/>
    <mergeCell ref="B40:E40"/>
    <mergeCell ref="B41:E41"/>
    <mergeCell ref="B42:E42"/>
    <mergeCell ref="B43:E43"/>
    <mergeCell ref="B44:E44"/>
    <mergeCell ref="B45:E45"/>
    <mergeCell ref="B46:E46"/>
    <mergeCell ref="B54:E54"/>
    <mergeCell ref="B55:E55"/>
    <mergeCell ref="B56:E56"/>
    <mergeCell ref="B57:E57"/>
    <mergeCell ref="F99:H99"/>
    <mergeCell ref="B111:E111"/>
    <mergeCell ref="B112:E112"/>
    <mergeCell ref="B113:E113"/>
    <mergeCell ref="B114:E114"/>
    <mergeCell ref="F114:H114"/>
    <mergeCell ref="B115:E115"/>
    <mergeCell ref="F115:H115"/>
    <mergeCell ref="B47:E47"/>
    <mergeCell ref="B48:E48"/>
    <mergeCell ref="B49:E49"/>
    <mergeCell ref="B50:E50"/>
    <mergeCell ref="F50:H50"/>
    <mergeCell ref="B51:E51"/>
    <mergeCell ref="F51:H51"/>
    <mergeCell ref="B62:E62"/>
    <mergeCell ref="B70:E70"/>
    <mergeCell ref="B71:E71"/>
    <mergeCell ref="B72:E72"/>
    <mergeCell ref="B73:E73"/>
    <mergeCell ref="B74:E74"/>
    <mergeCell ref="B75:E75"/>
    <mergeCell ref="B76:E76"/>
    <mergeCell ref="B77:E77"/>
    <mergeCell ref="B58:E58"/>
    <mergeCell ref="B59:E59"/>
    <mergeCell ref="B60:E60"/>
    <mergeCell ref="B61:E61"/>
    <mergeCell ref="B78:E78"/>
    <mergeCell ref="B86:E86"/>
    <mergeCell ref="B87:E87"/>
    <mergeCell ref="B88:E88"/>
    <mergeCell ref="B89:E89"/>
    <mergeCell ref="B90:E90"/>
    <mergeCell ref="B91:E91"/>
    <mergeCell ref="B92:E92"/>
    <mergeCell ref="B93:E93"/>
    <mergeCell ref="B110:E110"/>
    <mergeCell ref="B94:E94"/>
    <mergeCell ref="B102:E102"/>
    <mergeCell ref="B103:E103"/>
    <mergeCell ref="B104:E104"/>
    <mergeCell ref="B105:E105"/>
    <mergeCell ref="B106:E106"/>
    <mergeCell ref="B107:E107"/>
    <mergeCell ref="B108:E108"/>
    <mergeCell ref="B109:E109"/>
  </mergeCells>
  <dataValidations count="1">
    <dataValidation type="custom" allowBlank="1" showInputMessage="1" showErrorMessage="1" errorTitle="Nepravilen vnos" error="Vrednost mora biti zaokrožena na dve decimalni mesti." sqref="F4:F9 G4:G9" xr:uid="{25679763-0C6D-42C1-B470-8D52643D8335}">
      <formula1>F4*100=INT(F4*100)</formula1>
    </dataValidation>
  </dataValidations>
  <pageMargins left="0.78740157480314965" right="0.78740157480314965" top="0.98425196850393704" bottom="0.39370078740157483" header="0.11811023622047245" footer="0.11811023622047245"/>
  <pageSetup paperSize="9" scale="89" fitToHeight="0" orientation="landscape" r:id="rId1"/>
  <headerFooter>
    <oddFooter>&amp;L&amp;A&amp;CStran &amp;P od &amp;N</oddFooter>
  </headerFooter>
  <rowBreaks count="9" manualBreakCount="9">
    <brk id="16" max="6" man="1"/>
    <brk id="34" max="6" man="1"/>
    <brk id="51" max="6" man="1"/>
    <brk id="67" max="6" man="1"/>
    <brk id="83" max="6" man="1"/>
    <brk id="99" max="6" man="1"/>
    <brk id="115" max="6" man="1"/>
    <brk id="125" max="6" man="1"/>
    <brk id="12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012FE-6254-458D-85FE-834D41052333}">
  <dimension ref="A1:J69"/>
  <sheetViews>
    <sheetView view="pageBreakPreview" topLeftCell="A61" zoomScaleNormal="100" zoomScaleSheetLayoutView="100" workbookViewId="0">
      <selection activeCell="A66" sqref="A66:XFD66"/>
    </sheetView>
  </sheetViews>
  <sheetFormatPr defaultRowHeight="12.75" x14ac:dyDescent="0.25"/>
  <cols>
    <col min="1" max="1" width="5" style="2" customWidth="1"/>
    <col min="2" max="2" width="7.85546875" style="2" customWidth="1"/>
    <col min="3" max="3" width="55.7109375" style="2" customWidth="1"/>
    <col min="4" max="5" width="8.7109375" style="2" customWidth="1"/>
    <col min="6" max="7" width="20.7109375" style="2" customWidth="1"/>
    <col min="8" max="8" width="11.42578125" style="2" customWidth="1"/>
    <col min="9" max="10" width="20.7109375" style="2" customWidth="1"/>
    <col min="11" max="16384" width="9.140625" style="2"/>
  </cols>
  <sheetData>
    <row r="1" spans="1:10" x14ac:dyDescent="0.25">
      <c r="A1" s="1" t="s">
        <v>308</v>
      </c>
      <c r="B1" s="1"/>
      <c r="H1" s="3" t="s">
        <v>231</v>
      </c>
    </row>
    <row r="2" spans="1:10" x14ac:dyDescent="0.25">
      <c r="A2" s="1"/>
      <c r="B2" s="1"/>
    </row>
    <row r="3" spans="1:10" ht="38.25" x14ac:dyDescent="0.25">
      <c r="A3" s="66" t="s">
        <v>13</v>
      </c>
      <c r="B3" s="66" t="s">
        <v>232</v>
      </c>
      <c r="C3" s="88" t="s">
        <v>91</v>
      </c>
      <c r="D3" s="6" t="s">
        <v>14</v>
      </c>
      <c r="E3" s="6" t="s">
        <v>15</v>
      </c>
      <c r="F3" s="7" t="s">
        <v>16</v>
      </c>
      <c r="G3" s="7" t="s">
        <v>17</v>
      </c>
    </row>
    <row r="4" spans="1:10" ht="15" customHeight="1" x14ac:dyDescent="0.25">
      <c r="A4" s="58" t="s">
        <v>312</v>
      </c>
      <c r="B4" s="58" t="s">
        <v>281</v>
      </c>
      <c r="C4" s="18" t="s">
        <v>280</v>
      </c>
      <c r="D4" s="87">
        <v>4725</v>
      </c>
      <c r="E4" s="10" t="s">
        <v>20</v>
      </c>
      <c r="F4" s="86">
        <v>0</v>
      </c>
      <c r="G4" s="85">
        <f>D4*F4</f>
        <v>0</v>
      </c>
    </row>
    <row r="5" spans="1:10" ht="15" customHeight="1" x14ac:dyDescent="0.25">
      <c r="A5" s="59" t="s">
        <v>313</v>
      </c>
      <c r="B5" s="59" t="s">
        <v>279</v>
      </c>
      <c r="C5" s="14" t="s">
        <v>278</v>
      </c>
      <c r="D5" s="84">
        <v>1625</v>
      </c>
      <c r="E5" s="15" t="s">
        <v>20</v>
      </c>
      <c r="F5" s="83">
        <v>0</v>
      </c>
      <c r="G5" s="82">
        <f>D5*F5</f>
        <v>0</v>
      </c>
    </row>
    <row r="6" spans="1:10" ht="38.25" x14ac:dyDescent="0.25">
      <c r="F6" s="81" t="s">
        <v>29</v>
      </c>
      <c r="G6" s="80">
        <f>G4+G5</f>
        <v>0</v>
      </c>
    </row>
    <row r="8" spans="1:10" x14ac:dyDescent="0.25">
      <c r="D8" s="76" t="s">
        <v>18</v>
      </c>
      <c r="F8" s="77"/>
    </row>
    <row r="10" spans="1:10" x14ac:dyDescent="0.25">
      <c r="D10" s="76" t="s">
        <v>19</v>
      </c>
    </row>
    <row r="13" spans="1:10" x14ac:dyDescent="0.25">
      <c r="A13" s="1" t="s">
        <v>309</v>
      </c>
      <c r="B13" s="1"/>
    </row>
    <row r="14" spans="1:10" x14ac:dyDescent="0.25">
      <c r="A14" s="192" t="s">
        <v>310</v>
      </c>
      <c r="B14" s="193"/>
      <c r="C14" s="193"/>
      <c r="D14" s="193"/>
      <c r="E14" s="193"/>
      <c r="F14" s="193"/>
      <c r="G14" s="193"/>
      <c r="H14" s="194"/>
    </row>
    <row r="15" spans="1:10" ht="25.5" x14ac:dyDescent="0.25">
      <c r="A15" s="23"/>
      <c r="B15" s="153" t="s">
        <v>4</v>
      </c>
      <c r="C15" s="154"/>
      <c r="D15" s="154"/>
      <c r="E15" s="155"/>
      <c r="F15" s="50" t="s">
        <v>5</v>
      </c>
      <c r="G15" s="79" t="s">
        <v>93</v>
      </c>
      <c r="H15" s="24" t="s">
        <v>271</v>
      </c>
      <c r="J15" s="76"/>
    </row>
    <row r="16" spans="1:10" ht="26.25" customHeight="1" x14ac:dyDescent="0.25">
      <c r="A16" s="26">
        <v>1</v>
      </c>
      <c r="B16" s="114" t="s">
        <v>24</v>
      </c>
      <c r="C16" s="115"/>
      <c r="D16" s="115"/>
      <c r="E16" s="137"/>
      <c r="F16" s="51"/>
      <c r="G16" s="67"/>
      <c r="H16" s="52"/>
    </row>
    <row r="17" spans="1:8" x14ac:dyDescent="0.25">
      <c r="A17" s="8">
        <v>2</v>
      </c>
      <c r="B17" s="108" t="s">
        <v>277</v>
      </c>
      <c r="C17" s="109"/>
      <c r="D17" s="109"/>
      <c r="E17" s="129"/>
      <c r="F17" s="27" t="s">
        <v>276</v>
      </c>
      <c r="G17" s="70"/>
      <c r="H17" s="33"/>
    </row>
    <row r="18" spans="1:8" ht="26.25" customHeight="1" x14ac:dyDescent="0.25">
      <c r="A18" s="8">
        <v>3</v>
      </c>
      <c r="B18" s="108" t="s">
        <v>268</v>
      </c>
      <c r="C18" s="109"/>
      <c r="D18" s="109"/>
      <c r="E18" s="129"/>
      <c r="F18" s="27" t="s">
        <v>267</v>
      </c>
      <c r="G18" s="70"/>
      <c r="H18" s="33"/>
    </row>
    <row r="19" spans="1:8" x14ac:dyDescent="0.25">
      <c r="A19" s="8">
        <v>4</v>
      </c>
      <c r="B19" s="108" t="s">
        <v>3</v>
      </c>
      <c r="C19" s="109"/>
      <c r="D19" s="109"/>
      <c r="E19" s="129"/>
      <c r="F19" s="27" t="s">
        <v>266</v>
      </c>
      <c r="G19" s="70"/>
      <c r="H19" s="33"/>
    </row>
    <row r="20" spans="1:8" x14ac:dyDescent="0.25">
      <c r="A20" s="8">
        <v>5</v>
      </c>
      <c r="B20" s="108" t="s">
        <v>11</v>
      </c>
      <c r="C20" s="109"/>
      <c r="D20" s="109"/>
      <c r="E20" s="129"/>
      <c r="F20" s="27" t="s">
        <v>26</v>
      </c>
      <c r="G20" s="70"/>
      <c r="H20" s="33"/>
    </row>
    <row r="21" spans="1:8" ht="26.25" customHeight="1" x14ac:dyDescent="0.25">
      <c r="A21" s="8">
        <v>6</v>
      </c>
      <c r="B21" s="108" t="s">
        <v>275</v>
      </c>
      <c r="C21" s="109"/>
      <c r="D21" s="109"/>
      <c r="E21" s="129"/>
      <c r="F21" s="29" t="s">
        <v>274</v>
      </c>
      <c r="G21" s="78"/>
      <c r="H21" s="53"/>
    </row>
    <row r="22" spans="1:8" x14ac:dyDescent="0.25">
      <c r="A22" s="8">
        <v>7</v>
      </c>
      <c r="B22" s="108" t="s">
        <v>264</v>
      </c>
      <c r="C22" s="109"/>
      <c r="D22" s="109"/>
      <c r="E22" s="129"/>
      <c r="F22" s="29" t="s">
        <v>263</v>
      </c>
      <c r="G22" s="78"/>
      <c r="H22" s="53"/>
    </row>
    <row r="23" spans="1:8" x14ac:dyDescent="0.25">
      <c r="A23" s="8">
        <v>8</v>
      </c>
      <c r="B23" s="108" t="s">
        <v>262</v>
      </c>
      <c r="C23" s="109"/>
      <c r="D23" s="109"/>
      <c r="E23" s="129"/>
      <c r="F23" s="29" t="s">
        <v>103</v>
      </c>
      <c r="G23" s="78"/>
      <c r="H23" s="53"/>
    </row>
    <row r="24" spans="1:8" x14ac:dyDescent="0.25">
      <c r="A24" s="8">
        <v>9</v>
      </c>
      <c r="B24" s="198" t="s">
        <v>273</v>
      </c>
      <c r="C24" s="199"/>
      <c r="D24" s="199"/>
      <c r="E24" s="200"/>
      <c r="F24" s="27" t="s">
        <v>103</v>
      </c>
      <c r="G24" s="70"/>
      <c r="H24" s="33"/>
    </row>
    <row r="25" spans="1:8" x14ac:dyDescent="0.25">
      <c r="A25" s="8">
        <v>10</v>
      </c>
      <c r="B25" s="108" t="s">
        <v>260</v>
      </c>
      <c r="C25" s="109"/>
      <c r="D25" s="109"/>
      <c r="E25" s="129"/>
      <c r="F25" s="27" t="s">
        <v>103</v>
      </c>
      <c r="G25" s="70"/>
      <c r="H25" s="33"/>
    </row>
    <row r="26" spans="1:8" x14ac:dyDescent="0.25">
      <c r="A26" s="8">
        <v>11</v>
      </c>
      <c r="B26" s="108" t="s">
        <v>94</v>
      </c>
      <c r="C26" s="109"/>
      <c r="D26" s="109"/>
      <c r="E26" s="129"/>
      <c r="F26" s="29" t="s">
        <v>65</v>
      </c>
      <c r="G26" s="78"/>
      <c r="H26" s="53"/>
    </row>
    <row r="27" spans="1:8" x14ac:dyDescent="0.25">
      <c r="A27" s="13">
        <v>12</v>
      </c>
      <c r="B27" s="111" t="s">
        <v>10</v>
      </c>
      <c r="C27" s="112"/>
      <c r="D27" s="112"/>
      <c r="E27" s="130"/>
      <c r="F27" s="30" t="s">
        <v>53</v>
      </c>
      <c r="G27" s="71"/>
      <c r="H27" s="54"/>
    </row>
    <row r="28" spans="1:8" ht="26.25" customHeight="1" x14ac:dyDescent="0.25">
      <c r="A28" s="8">
        <v>13</v>
      </c>
      <c r="B28" s="114" t="s">
        <v>188</v>
      </c>
      <c r="C28" s="115"/>
      <c r="D28" s="115"/>
      <c r="E28" s="137"/>
      <c r="F28" s="189" t="s">
        <v>104</v>
      </c>
      <c r="G28" s="190"/>
      <c r="H28" s="191"/>
    </row>
    <row r="29" spans="1:8" ht="26.25" customHeight="1" x14ac:dyDescent="0.25">
      <c r="A29" s="8">
        <v>14</v>
      </c>
      <c r="B29" s="108" t="s">
        <v>131</v>
      </c>
      <c r="C29" s="109"/>
      <c r="D29" s="109"/>
      <c r="E29" s="129"/>
      <c r="F29" s="183" t="s">
        <v>272</v>
      </c>
      <c r="G29" s="184"/>
      <c r="H29" s="185"/>
    </row>
    <row r="30" spans="1:8" x14ac:dyDescent="0.25">
      <c r="A30" s="13">
        <v>15</v>
      </c>
      <c r="B30" s="111" t="s">
        <v>148</v>
      </c>
      <c r="C30" s="112"/>
      <c r="D30" s="112"/>
      <c r="E30" s="130"/>
      <c r="F30" s="186" t="s">
        <v>104</v>
      </c>
      <c r="G30" s="187"/>
      <c r="H30" s="188"/>
    </row>
    <row r="31" spans="1:8" ht="26.25" customHeight="1" x14ac:dyDescent="0.25">
      <c r="A31" s="31">
        <v>16</v>
      </c>
      <c r="B31" s="114" t="s">
        <v>132</v>
      </c>
      <c r="C31" s="115"/>
      <c r="D31" s="115"/>
      <c r="E31" s="137"/>
      <c r="F31" s="195" t="s">
        <v>106</v>
      </c>
      <c r="G31" s="196"/>
      <c r="H31" s="197"/>
    </row>
    <row r="32" spans="1:8" x14ac:dyDescent="0.25">
      <c r="A32" s="31">
        <v>17</v>
      </c>
      <c r="B32" s="108" t="s">
        <v>133</v>
      </c>
      <c r="C32" s="109"/>
      <c r="D32" s="109"/>
      <c r="E32" s="129"/>
      <c r="F32" s="195" t="s">
        <v>106</v>
      </c>
      <c r="G32" s="196"/>
      <c r="H32" s="197"/>
    </row>
    <row r="33" spans="1:10" x14ac:dyDescent="0.25">
      <c r="A33" s="13">
        <v>18</v>
      </c>
      <c r="B33" s="111" t="s">
        <v>149</v>
      </c>
      <c r="C33" s="112"/>
      <c r="D33" s="112"/>
      <c r="E33" s="130"/>
      <c r="F33" s="126" t="s">
        <v>106</v>
      </c>
      <c r="G33" s="127"/>
      <c r="H33" s="128"/>
    </row>
    <row r="34" spans="1:10" x14ac:dyDescent="0.25">
      <c r="A34" s="141" t="s">
        <v>311</v>
      </c>
      <c r="B34" s="142"/>
      <c r="C34" s="142"/>
      <c r="D34" s="142"/>
      <c r="E34" s="142"/>
      <c r="F34" s="142"/>
      <c r="G34" s="142"/>
      <c r="H34" s="143"/>
    </row>
    <row r="35" spans="1:10" ht="25.5" x14ac:dyDescent="0.25">
      <c r="A35" s="23"/>
      <c r="B35" s="153" t="s">
        <v>4</v>
      </c>
      <c r="C35" s="154"/>
      <c r="D35" s="154"/>
      <c r="E35" s="155"/>
      <c r="F35" s="50" t="s">
        <v>5</v>
      </c>
      <c r="G35" s="79" t="s">
        <v>93</v>
      </c>
      <c r="H35" s="24" t="s">
        <v>271</v>
      </c>
      <c r="J35" s="76"/>
    </row>
    <row r="36" spans="1:10" ht="26.25" customHeight="1" x14ac:dyDescent="0.25">
      <c r="A36" s="26">
        <v>1</v>
      </c>
      <c r="B36" s="114" t="s">
        <v>24</v>
      </c>
      <c r="C36" s="115"/>
      <c r="D36" s="115"/>
      <c r="E36" s="137"/>
      <c r="F36" s="51"/>
      <c r="G36" s="67"/>
      <c r="H36" s="52"/>
    </row>
    <row r="37" spans="1:10" x14ac:dyDescent="0.25">
      <c r="A37" s="8">
        <v>2</v>
      </c>
      <c r="B37" s="108" t="s">
        <v>270</v>
      </c>
      <c r="C37" s="109"/>
      <c r="D37" s="109"/>
      <c r="E37" s="129"/>
      <c r="F37" s="27" t="s">
        <v>269</v>
      </c>
      <c r="G37" s="70"/>
      <c r="H37" s="33"/>
    </row>
    <row r="38" spans="1:10" ht="26.25" customHeight="1" x14ac:dyDescent="0.25">
      <c r="A38" s="8">
        <v>3</v>
      </c>
      <c r="B38" s="108" t="s">
        <v>268</v>
      </c>
      <c r="C38" s="109"/>
      <c r="D38" s="109"/>
      <c r="E38" s="129"/>
      <c r="F38" s="27" t="s">
        <v>267</v>
      </c>
      <c r="G38" s="70"/>
      <c r="H38" s="33"/>
    </row>
    <row r="39" spans="1:10" x14ac:dyDescent="0.25">
      <c r="A39" s="8">
        <v>4</v>
      </c>
      <c r="B39" s="108" t="s">
        <v>3</v>
      </c>
      <c r="C39" s="109"/>
      <c r="D39" s="109"/>
      <c r="E39" s="129"/>
      <c r="F39" s="27" t="s">
        <v>266</v>
      </c>
      <c r="G39" s="70"/>
      <c r="H39" s="33"/>
    </row>
    <row r="40" spans="1:10" x14ac:dyDescent="0.25">
      <c r="A40" s="8">
        <v>5</v>
      </c>
      <c r="B40" s="108" t="s">
        <v>11</v>
      </c>
      <c r="C40" s="109"/>
      <c r="D40" s="109"/>
      <c r="E40" s="129"/>
      <c r="F40" s="27" t="s">
        <v>265</v>
      </c>
      <c r="G40" s="70"/>
      <c r="H40" s="33"/>
    </row>
    <row r="41" spans="1:10" x14ac:dyDescent="0.25">
      <c r="A41" s="31">
        <v>6</v>
      </c>
      <c r="B41" s="108" t="s">
        <v>264</v>
      </c>
      <c r="C41" s="109"/>
      <c r="D41" s="109"/>
      <c r="E41" s="129"/>
      <c r="F41" s="29" t="s">
        <v>263</v>
      </c>
      <c r="G41" s="78"/>
      <c r="H41" s="53"/>
    </row>
    <row r="42" spans="1:10" x14ac:dyDescent="0.25">
      <c r="A42" s="8">
        <v>7</v>
      </c>
      <c r="B42" s="108" t="s">
        <v>262</v>
      </c>
      <c r="C42" s="109"/>
      <c r="D42" s="109"/>
      <c r="E42" s="129"/>
      <c r="F42" s="29" t="s">
        <v>103</v>
      </c>
      <c r="G42" s="78"/>
      <c r="H42" s="53"/>
    </row>
    <row r="43" spans="1:10" x14ac:dyDescent="0.25">
      <c r="A43" s="8">
        <v>8</v>
      </c>
      <c r="B43" s="108" t="s">
        <v>261</v>
      </c>
      <c r="C43" s="109"/>
      <c r="D43" s="109"/>
      <c r="E43" s="129"/>
      <c r="F43" s="27" t="s">
        <v>103</v>
      </c>
      <c r="G43" s="70"/>
      <c r="H43" s="33"/>
    </row>
    <row r="44" spans="1:10" x14ac:dyDescent="0.25">
      <c r="A44" s="8">
        <v>9</v>
      </c>
      <c r="B44" s="108" t="s">
        <v>260</v>
      </c>
      <c r="C44" s="109"/>
      <c r="D44" s="109"/>
      <c r="E44" s="129"/>
      <c r="F44" s="27" t="s">
        <v>103</v>
      </c>
      <c r="G44" s="70"/>
      <c r="H44" s="33"/>
    </row>
    <row r="45" spans="1:10" x14ac:dyDescent="0.25">
      <c r="A45" s="8">
        <v>10</v>
      </c>
      <c r="B45" s="108" t="s">
        <v>94</v>
      </c>
      <c r="C45" s="109"/>
      <c r="D45" s="109"/>
      <c r="E45" s="129"/>
      <c r="F45" s="29" t="s">
        <v>65</v>
      </c>
      <c r="G45" s="78"/>
      <c r="H45" s="53"/>
    </row>
    <row r="46" spans="1:10" x14ac:dyDescent="0.25">
      <c r="A46" s="13">
        <v>11</v>
      </c>
      <c r="B46" s="111" t="s">
        <v>10</v>
      </c>
      <c r="C46" s="112"/>
      <c r="D46" s="112"/>
      <c r="E46" s="130"/>
      <c r="F46" s="30" t="s">
        <v>53</v>
      </c>
      <c r="G46" s="71"/>
      <c r="H46" s="54"/>
    </row>
    <row r="47" spans="1:10" ht="26.25" customHeight="1" x14ac:dyDescent="0.25">
      <c r="A47" s="8">
        <v>12</v>
      </c>
      <c r="B47" s="114" t="s">
        <v>188</v>
      </c>
      <c r="C47" s="115"/>
      <c r="D47" s="115"/>
      <c r="E47" s="137"/>
      <c r="F47" s="189" t="s">
        <v>104</v>
      </c>
      <c r="G47" s="190"/>
      <c r="H47" s="191"/>
    </row>
    <row r="48" spans="1:10" ht="26.25" customHeight="1" x14ac:dyDescent="0.25">
      <c r="A48" s="8">
        <v>13</v>
      </c>
      <c r="B48" s="108" t="s">
        <v>131</v>
      </c>
      <c r="C48" s="109"/>
      <c r="D48" s="109"/>
      <c r="E48" s="129"/>
      <c r="F48" s="183" t="s">
        <v>104</v>
      </c>
      <c r="G48" s="184"/>
      <c r="H48" s="185"/>
    </row>
    <row r="49" spans="1:8" x14ac:dyDescent="0.25">
      <c r="A49" s="13">
        <v>14</v>
      </c>
      <c r="B49" s="111" t="s">
        <v>148</v>
      </c>
      <c r="C49" s="112"/>
      <c r="D49" s="112"/>
      <c r="E49" s="130"/>
      <c r="F49" s="186" t="s">
        <v>104</v>
      </c>
      <c r="G49" s="187"/>
      <c r="H49" s="188"/>
    </row>
    <row r="50" spans="1:8" ht="26.25" customHeight="1" x14ac:dyDescent="0.25">
      <c r="A50" s="31">
        <v>15</v>
      </c>
      <c r="B50" s="114" t="s">
        <v>132</v>
      </c>
      <c r="C50" s="115"/>
      <c r="D50" s="115"/>
      <c r="E50" s="137"/>
      <c r="F50" s="195" t="s">
        <v>106</v>
      </c>
      <c r="G50" s="196"/>
      <c r="H50" s="197"/>
    </row>
    <row r="51" spans="1:8" x14ac:dyDescent="0.25">
      <c r="A51" s="31">
        <v>16</v>
      </c>
      <c r="B51" s="108" t="s">
        <v>133</v>
      </c>
      <c r="C51" s="109"/>
      <c r="D51" s="109"/>
      <c r="E51" s="129"/>
      <c r="F51" s="195" t="s">
        <v>106</v>
      </c>
      <c r="G51" s="196"/>
      <c r="H51" s="197"/>
    </row>
    <row r="52" spans="1:8" x14ac:dyDescent="0.25">
      <c r="A52" s="13">
        <v>17</v>
      </c>
      <c r="B52" s="111" t="s">
        <v>149</v>
      </c>
      <c r="C52" s="112"/>
      <c r="D52" s="112"/>
      <c r="E52" s="130"/>
      <c r="F52" s="126" t="s">
        <v>106</v>
      </c>
      <c r="G52" s="127"/>
      <c r="H52" s="128"/>
    </row>
    <row r="53" spans="1:8" x14ac:dyDescent="0.25">
      <c r="A53" s="144" t="s">
        <v>23</v>
      </c>
      <c r="B53" s="145"/>
      <c r="C53" s="145"/>
      <c r="D53" s="145"/>
      <c r="E53" s="145"/>
      <c r="F53" s="145"/>
      <c r="G53" s="145"/>
      <c r="H53" s="146"/>
    </row>
    <row r="54" spans="1:8" ht="67.5" customHeight="1" x14ac:dyDescent="0.25">
      <c r="A54" s="26">
        <v>1</v>
      </c>
      <c r="B54" s="114" t="s">
        <v>259</v>
      </c>
      <c r="C54" s="115"/>
      <c r="D54" s="115"/>
      <c r="E54" s="115"/>
      <c r="F54" s="115"/>
      <c r="G54" s="115"/>
      <c r="H54" s="116"/>
    </row>
    <row r="55" spans="1:8" x14ac:dyDescent="0.25">
      <c r="A55" s="8">
        <v>2</v>
      </c>
      <c r="B55" s="108" t="s">
        <v>21</v>
      </c>
      <c r="C55" s="109"/>
      <c r="D55" s="109"/>
      <c r="E55" s="109"/>
      <c r="F55" s="109"/>
      <c r="G55" s="109"/>
      <c r="H55" s="110"/>
    </row>
    <row r="56" spans="1:8" ht="30" customHeight="1" x14ac:dyDescent="0.25">
      <c r="A56" s="8">
        <v>3</v>
      </c>
      <c r="B56" s="108" t="s">
        <v>172</v>
      </c>
      <c r="C56" s="109"/>
      <c r="D56" s="109"/>
      <c r="E56" s="109"/>
      <c r="F56" s="109"/>
      <c r="G56" s="109"/>
      <c r="H56" s="110"/>
    </row>
    <row r="57" spans="1:8" x14ac:dyDescent="0.25">
      <c r="A57" s="13">
        <v>4</v>
      </c>
      <c r="B57" s="111" t="s">
        <v>22</v>
      </c>
      <c r="C57" s="112"/>
      <c r="D57" s="112"/>
      <c r="E57" s="112"/>
      <c r="F57" s="112"/>
      <c r="G57" s="112"/>
      <c r="H57" s="113"/>
    </row>
    <row r="58" spans="1:8" x14ac:dyDescent="0.25">
      <c r="A58" s="144" t="s">
        <v>50</v>
      </c>
      <c r="B58" s="145"/>
      <c r="C58" s="145"/>
      <c r="D58" s="145"/>
      <c r="E58" s="145"/>
      <c r="F58" s="145"/>
      <c r="G58" s="145"/>
      <c r="H58" s="146"/>
    </row>
    <row r="59" spans="1:8" ht="30" customHeight="1" x14ac:dyDescent="0.25">
      <c r="A59" s="26">
        <v>1</v>
      </c>
      <c r="B59" s="114" t="s">
        <v>235</v>
      </c>
      <c r="C59" s="115"/>
      <c r="D59" s="115"/>
      <c r="E59" s="115"/>
      <c r="F59" s="115"/>
      <c r="G59" s="115"/>
      <c r="H59" s="116"/>
    </row>
    <row r="60" spans="1:8" ht="30" customHeight="1" x14ac:dyDescent="0.25">
      <c r="A60" s="34">
        <v>2</v>
      </c>
      <c r="B60" s="201" t="s">
        <v>258</v>
      </c>
      <c r="C60" s="202"/>
      <c r="D60" s="202"/>
      <c r="E60" s="202"/>
      <c r="F60" s="202"/>
      <c r="G60" s="202"/>
      <c r="H60" s="203"/>
    </row>
    <row r="61" spans="1:8" ht="258.75" customHeight="1" x14ac:dyDescent="0.25">
      <c r="A61" s="13">
        <v>3</v>
      </c>
      <c r="B61" s="111" t="s">
        <v>257</v>
      </c>
      <c r="C61" s="112"/>
      <c r="D61" s="112"/>
      <c r="E61" s="112"/>
      <c r="F61" s="112"/>
      <c r="G61" s="112"/>
      <c r="H61" s="113"/>
    </row>
    <row r="62" spans="1:8" x14ac:dyDescent="0.25">
      <c r="A62" s="144" t="s">
        <v>28</v>
      </c>
      <c r="B62" s="145"/>
      <c r="C62" s="145"/>
      <c r="D62" s="145"/>
      <c r="E62" s="145"/>
      <c r="F62" s="145"/>
      <c r="G62" s="145"/>
      <c r="H62" s="146"/>
    </row>
    <row r="63" spans="1:8" ht="30" customHeight="1" x14ac:dyDescent="0.25">
      <c r="A63" s="26">
        <v>1</v>
      </c>
      <c r="B63" s="114" t="s">
        <v>79</v>
      </c>
      <c r="C63" s="115"/>
      <c r="D63" s="115"/>
      <c r="E63" s="115"/>
      <c r="F63" s="115"/>
      <c r="G63" s="115"/>
      <c r="H63" s="116"/>
    </row>
    <row r="64" spans="1:8" x14ac:dyDescent="0.25">
      <c r="A64" s="8">
        <v>2</v>
      </c>
      <c r="B64" s="108" t="s">
        <v>78</v>
      </c>
      <c r="C64" s="109"/>
      <c r="D64" s="109"/>
      <c r="E64" s="109"/>
      <c r="F64" s="109"/>
      <c r="G64" s="109"/>
      <c r="H64" s="110"/>
    </row>
    <row r="65" spans="1:8" x14ac:dyDescent="0.25">
      <c r="A65" s="8">
        <v>3</v>
      </c>
      <c r="B65" s="108" t="s">
        <v>80</v>
      </c>
      <c r="C65" s="109"/>
      <c r="D65" s="109"/>
      <c r="E65" s="109"/>
      <c r="F65" s="109"/>
      <c r="G65" s="109"/>
      <c r="H65" s="110"/>
    </row>
    <row r="66" spans="1:8" x14ac:dyDescent="0.25">
      <c r="A66" s="35"/>
      <c r="D66" s="76" t="s">
        <v>18</v>
      </c>
      <c r="F66" s="77"/>
      <c r="G66" s="77"/>
      <c r="H66" s="37"/>
    </row>
    <row r="67" spans="1:8" x14ac:dyDescent="0.25">
      <c r="A67" s="35"/>
      <c r="H67" s="37"/>
    </row>
    <row r="68" spans="1:8" x14ac:dyDescent="0.25">
      <c r="A68" s="35"/>
      <c r="D68" s="76" t="s">
        <v>19</v>
      </c>
      <c r="H68" s="37"/>
    </row>
    <row r="69" spans="1:8" x14ac:dyDescent="0.25">
      <c r="A69" s="38"/>
      <c r="B69" s="39"/>
      <c r="C69" s="39"/>
      <c r="D69" s="39"/>
      <c r="E69" s="39"/>
      <c r="F69" s="39"/>
      <c r="G69" s="39"/>
      <c r="H69" s="40"/>
    </row>
  </sheetData>
  <sheetProtection algorithmName="SHA-512" hashValue="BiK+JqFlT7KLidsEjVwuFDREDGmhmQfP3PBp5lR7eGvysbmvvmdmVPs+jlyrp/AbLk3EGE/jFv42u164rpTqGw==" saltValue="raszy/I9QNmBabGskfQNjw==" spinCount="100000" sheet="1" formatCells="0" formatColumns="0"/>
  <mergeCells count="64">
    <mergeCell ref="B63:H63"/>
    <mergeCell ref="B64:H64"/>
    <mergeCell ref="B65:H65"/>
    <mergeCell ref="A58:H58"/>
    <mergeCell ref="A62:H62"/>
    <mergeCell ref="B59:H59"/>
    <mergeCell ref="B60:H60"/>
    <mergeCell ref="B61:H61"/>
    <mergeCell ref="B54:H54"/>
    <mergeCell ref="B55:H55"/>
    <mergeCell ref="B56:H56"/>
    <mergeCell ref="B57:H57"/>
    <mergeCell ref="B18:E18"/>
    <mergeCell ref="B19:E19"/>
    <mergeCell ref="B20:E20"/>
    <mergeCell ref="B21:E21"/>
    <mergeCell ref="B22:E22"/>
    <mergeCell ref="F51:H51"/>
    <mergeCell ref="F52:H52"/>
    <mergeCell ref="A53:H53"/>
    <mergeCell ref="B51:E51"/>
    <mergeCell ref="B52:E52"/>
    <mergeCell ref="B50:E50"/>
    <mergeCell ref="F47:H47"/>
    <mergeCell ref="F49:H49"/>
    <mergeCell ref="F50:H50"/>
    <mergeCell ref="B48:E48"/>
    <mergeCell ref="B49:E49"/>
    <mergeCell ref="B43:E43"/>
    <mergeCell ref="B44:E44"/>
    <mergeCell ref="B45:E45"/>
    <mergeCell ref="B46:E46"/>
    <mergeCell ref="B47:E47"/>
    <mergeCell ref="F48:H48"/>
    <mergeCell ref="A34:H34"/>
    <mergeCell ref="B35:E35"/>
    <mergeCell ref="B36:E36"/>
    <mergeCell ref="B37:E37"/>
    <mergeCell ref="B38:E38"/>
    <mergeCell ref="B39:E39"/>
    <mergeCell ref="B40:E40"/>
    <mergeCell ref="B41:E41"/>
    <mergeCell ref="B42:E42"/>
    <mergeCell ref="A14:H14"/>
    <mergeCell ref="B16:E16"/>
    <mergeCell ref="B17:E17"/>
    <mergeCell ref="B15:E15"/>
    <mergeCell ref="B33:E33"/>
    <mergeCell ref="F31:H31"/>
    <mergeCell ref="F32:H32"/>
    <mergeCell ref="F33:H33"/>
    <mergeCell ref="B31:E31"/>
    <mergeCell ref="B32:E32"/>
    <mergeCell ref="B24:E24"/>
    <mergeCell ref="B25:E25"/>
    <mergeCell ref="B26:E26"/>
    <mergeCell ref="B27:E27"/>
    <mergeCell ref="B23:E23"/>
    <mergeCell ref="F29:H29"/>
    <mergeCell ref="F30:H30"/>
    <mergeCell ref="B28:E28"/>
    <mergeCell ref="B29:E29"/>
    <mergeCell ref="B30:E30"/>
    <mergeCell ref="F28:H28"/>
  </mergeCells>
  <dataValidations count="1">
    <dataValidation type="custom" allowBlank="1" showInputMessage="1" showErrorMessage="1" errorTitle="Nepravilen vnos" error="Vrednost mora biti zaokrožena na dve decimalni mesti." sqref="F4:F5 G4:G6" xr:uid="{2677288D-1411-45B6-88EA-9FC95D78EDE9}">
      <formula1>F4*100=INT(F4*100)</formula1>
    </dataValidation>
  </dataValidations>
  <pageMargins left="0.39370078740157483" right="0.39370078740157483" top="0.39370078740157483" bottom="0.39370078740157483" header="0.11811023622047245" footer="0.11811023622047245"/>
  <pageSetup paperSize="9" fitToHeight="0" orientation="landscape" r:id="rId1"/>
  <headerFooter>
    <oddFooter>&amp;L&amp;A&amp;CStran &amp;P od &amp;N</oddFooter>
  </headerFooter>
  <rowBreaks count="4" manualBreakCount="4">
    <brk id="12" max="5" man="1"/>
    <brk id="33" max="5" man="1"/>
    <brk id="52" max="5" man="1"/>
    <brk id="6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97935-1148-47F5-8958-CB3389EF87BA}">
  <dimension ref="A1:J56"/>
  <sheetViews>
    <sheetView view="pageBreakPreview" topLeftCell="A25" zoomScale="130" zoomScaleNormal="100" zoomScaleSheetLayoutView="130" workbookViewId="0">
      <selection activeCell="A53" sqref="A53:XFD53"/>
    </sheetView>
  </sheetViews>
  <sheetFormatPr defaultRowHeight="12.75" x14ac:dyDescent="0.25"/>
  <cols>
    <col min="1" max="1" width="5" style="2" customWidth="1"/>
    <col min="2" max="2" width="7.85546875" style="2" customWidth="1"/>
    <col min="3" max="3" width="55.7109375" style="2" customWidth="1"/>
    <col min="4" max="5" width="8.7109375" style="2" customWidth="1"/>
    <col min="6" max="7" width="20.7109375" style="2" customWidth="1"/>
    <col min="8" max="8" width="11.42578125" style="2" customWidth="1"/>
    <col min="9" max="10" width="20.7109375" style="2" customWidth="1"/>
    <col min="11" max="16384" width="9.140625" style="2"/>
  </cols>
  <sheetData>
    <row r="1" spans="1:8" x14ac:dyDescent="0.25">
      <c r="A1" s="1" t="s">
        <v>315</v>
      </c>
      <c r="B1" s="1"/>
      <c r="H1" s="3" t="s">
        <v>51</v>
      </c>
    </row>
    <row r="2" spans="1:8" x14ac:dyDescent="0.25">
      <c r="A2" s="1"/>
      <c r="B2" s="1"/>
    </row>
    <row r="3" spans="1:8" ht="38.25" x14ac:dyDescent="0.25">
      <c r="A3" s="66" t="s">
        <v>13</v>
      </c>
      <c r="B3" s="66" t="s">
        <v>232</v>
      </c>
      <c r="C3" s="88" t="s">
        <v>91</v>
      </c>
      <c r="D3" s="6" t="s">
        <v>14</v>
      </c>
      <c r="E3" s="6" t="s">
        <v>15</v>
      </c>
      <c r="F3" s="7" t="s">
        <v>16</v>
      </c>
      <c r="G3" s="7" t="s">
        <v>17</v>
      </c>
    </row>
    <row r="4" spans="1:8" ht="15" customHeight="1" x14ac:dyDescent="0.25">
      <c r="A4" s="97" t="s">
        <v>314</v>
      </c>
      <c r="B4" s="98" t="s">
        <v>299</v>
      </c>
      <c r="C4" s="99" t="s">
        <v>298</v>
      </c>
      <c r="D4" s="100">
        <v>416</v>
      </c>
      <c r="E4" s="102" t="s">
        <v>20</v>
      </c>
      <c r="F4" s="101">
        <v>0</v>
      </c>
      <c r="G4" s="82">
        <f>D4*F4</f>
        <v>0</v>
      </c>
    </row>
    <row r="5" spans="1:8" ht="38.25" x14ac:dyDescent="0.25">
      <c r="F5" s="81" t="s">
        <v>29</v>
      </c>
      <c r="G5" s="80">
        <f>G4</f>
        <v>0</v>
      </c>
    </row>
    <row r="7" spans="1:8" x14ac:dyDescent="0.25">
      <c r="D7" s="76" t="s">
        <v>18</v>
      </c>
      <c r="F7" s="77"/>
    </row>
    <row r="9" spans="1:8" x14ac:dyDescent="0.25">
      <c r="D9" s="76" t="s">
        <v>19</v>
      </c>
    </row>
    <row r="12" spans="1:8" x14ac:dyDescent="0.25">
      <c r="A12" s="1" t="s">
        <v>316</v>
      </c>
      <c r="B12" s="1"/>
    </row>
    <row r="13" spans="1:8" x14ac:dyDescent="0.25">
      <c r="A13" s="13">
        <v>18</v>
      </c>
      <c r="B13" s="111" t="s">
        <v>148</v>
      </c>
      <c r="C13" s="112"/>
      <c r="D13" s="112"/>
      <c r="E13" s="130"/>
      <c r="F13" s="186" t="s">
        <v>104</v>
      </c>
      <c r="G13" s="187"/>
      <c r="H13" s="188"/>
    </row>
    <row r="14" spans="1:8" ht="26.25" customHeight="1" x14ac:dyDescent="0.25">
      <c r="A14" s="31">
        <v>19</v>
      </c>
      <c r="B14" s="114" t="s">
        <v>132</v>
      </c>
      <c r="C14" s="115"/>
      <c r="D14" s="115"/>
      <c r="E14" s="137"/>
      <c r="F14" s="195" t="s">
        <v>106</v>
      </c>
      <c r="G14" s="196"/>
      <c r="H14" s="197"/>
    </row>
    <row r="15" spans="1:8" x14ac:dyDescent="0.25">
      <c r="A15" s="31">
        <v>20</v>
      </c>
      <c r="B15" s="108" t="s">
        <v>133</v>
      </c>
      <c r="C15" s="109"/>
      <c r="D15" s="109"/>
      <c r="E15" s="129"/>
      <c r="F15" s="195" t="s">
        <v>106</v>
      </c>
      <c r="G15" s="196"/>
      <c r="H15" s="197"/>
    </row>
    <row r="16" spans="1:8" x14ac:dyDescent="0.25">
      <c r="A16" s="13">
        <v>21</v>
      </c>
      <c r="B16" s="111" t="s">
        <v>149</v>
      </c>
      <c r="C16" s="112"/>
      <c r="D16" s="112"/>
      <c r="E16" s="130"/>
      <c r="F16" s="126" t="s">
        <v>106</v>
      </c>
      <c r="G16" s="127"/>
      <c r="H16" s="128"/>
    </row>
    <row r="17" spans="1:10" x14ac:dyDescent="0.25">
      <c r="A17" s="141" t="s">
        <v>317</v>
      </c>
      <c r="B17" s="142"/>
      <c r="C17" s="142"/>
      <c r="D17" s="142"/>
      <c r="E17" s="142"/>
      <c r="F17" s="142"/>
      <c r="G17" s="142"/>
      <c r="H17" s="143"/>
    </row>
    <row r="18" spans="1:10" ht="25.5" x14ac:dyDescent="0.25">
      <c r="A18" s="23"/>
      <c r="B18" s="153" t="s">
        <v>4</v>
      </c>
      <c r="C18" s="154"/>
      <c r="D18" s="154"/>
      <c r="E18" s="155"/>
      <c r="F18" s="50" t="s">
        <v>5</v>
      </c>
      <c r="G18" s="79" t="s">
        <v>93</v>
      </c>
      <c r="H18" s="24" t="s">
        <v>271</v>
      </c>
      <c r="J18" s="76"/>
    </row>
    <row r="19" spans="1:10" ht="26.25" customHeight="1" x14ac:dyDescent="0.25">
      <c r="A19" s="26">
        <v>1</v>
      </c>
      <c r="B19" s="114" t="s">
        <v>24</v>
      </c>
      <c r="C19" s="115"/>
      <c r="D19" s="115"/>
      <c r="E19" s="137"/>
      <c r="F19" s="51"/>
      <c r="G19" s="67"/>
      <c r="H19" s="52"/>
    </row>
    <row r="20" spans="1:10" x14ac:dyDescent="0.25">
      <c r="A20" s="8">
        <v>2</v>
      </c>
      <c r="B20" s="108" t="s">
        <v>297</v>
      </c>
      <c r="C20" s="109"/>
      <c r="D20" s="109"/>
      <c r="E20" s="129"/>
      <c r="F20" s="27" t="s">
        <v>296</v>
      </c>
      <c r="G20" s="70"/>
      <c r="H20" s="33"/>
    </row>
    <row r="21" spans="1:10" ht="25.5" x14ac:dyDescent="0.25">
      <c r="A21" s="8">
        <v>3</v>
      </c>
      <c r="B21" s="108" t="s">
        <v>295</v>
      </c>
      <c r="C21" s="109"/>
      <c r="D21" s="109"/>
      <c r="E21" s="129"/>
      <c r="F21" s="27" t="s">
        <v>294</v>
      </c>
      <c r="G21" s="70"/>
      <c r="H21" s="33"/>
    </row>
    <row r="22" spans="1:10" x14ac:dyDescent="0.25">
      <c r="A22" s="31">
        <v>4</v>
      </c>
      <c r="B22" s="108" t="s">
        <v>6</v>
      </c>
      <c r="C22" s="109"/>
      <c r="D22" s="109"/>
      <c r="E22" s="129"/>
      <c r="F22" s="27" t="s">
        <v>293</v>
      </c>
      <c r="G22" s="70"/>
      <c r="H22" s="33"/>
    </row>
    <row r="23" spans="1:10" x14ac:dyDescent="0.25">
      <c r="A23" s="8">
        <v>5</v>
      </c>
      <c r="B23" s="108" t="s">
        <v>7</v>
      </c>
      <c r="C23" s="109"/>
      <c r="D23" s="109"/>
      <c r="E23" s="129"/>
      <c r="F23" s="27" t="s">
        <v>292</v>
      </c>
      <c r="G23" s="70"/>
      <c r="H23" s="33"/>
    </row>
    <row r="24" spans="1:10" x14ac:dyDescent="0.25">
      <c r="A24" s="8">
        <v>6</v>
      </c>
      <c r="B24" s="108" t="s">
        <v>11</v>
      </c>
      <c r="C24" s="109"/>
      <c r="D24" s="109"/>
      <c r="E24" s="129"/>
      <c r="F24" s="27" t="s">
        <v>291</v>
      </c>
      <c r="G24" s="70"/>
      <c r="H24" s="33"/>
    </row>
    <row r="25" spans="1:10" x14ac:dyDescent="0.25">
      <c r="A25" s="31">
        <v>7</v>
      </c>
      <c r="B25" s="108" t="s">
        <v>290</v>
      </c>
      <c r="C25" s="109"/>
      <c r="D25" s="109"/>
      <c r="E25" s="129"/>
      <c r="F25" s="29" t="s">
        <v>289</v>
      </c>
      <c r="G25" s="78"/>
      <c r="H25" s="53"/>
    </row>
    <row r="26" spans="1:10" x14ac:dyDescent="0.25">
      <c r="A26" s="8">
        <v>8</v>
      </c>
      <c r="B26" s="108" t="s">
        <v>288</v>
      </c>
      <c r="C26" s="109"/>
      <c r="D26" s="109"/>
      <c r="E26" s="129"/>
      <c r="F26" s="29" t="s">
        <v>287</v>
      </c>
      <c r="G26" s="78"/>
      <c r="H26" s="53"/>
    </row>
    <row r="27" spans="1:10" x14ac:dyDescent="0.25">
      <c r="A27" s="31">
        <v>9</v>
      </c>
      <c r="B27" s="108" t="s">
        <v>286</v>
      </c>
      <c r="C27" s="109"/>
      <c r="D27" s="109"/>
      <c r="E27" s="129"/>
      <c r="F27" s="29" t="s">
        <v>285</v>
      </c>
      <c r="G27" s="78"/>
      <c r="H27" s="53"/>
    </row>
    <row r="28" spans="1:10" ht="26.25" customHeight="1" x14ac:dyDescent="0.25">
      <c r="A28" s="8">
        <v>10</v>
      </c>
      <c r="B28" s="108" t="s">
        <v>284</v>
      </c>
      <c r="C28" s="109"/>
      <c r="D28" s="109"/>
      <c r="E28" s="129"/>
      <c r="F28" s="29" t="s">
        <v>283</v>
      </c>
      <c r="G28" s="78"/>
      <c r="H28" s="53"/>
    </row>
    <row r="29" spans="1:10" x14ac:dyDescent="0.25">
      <c r="A29" s="8">
        <v>11</v>
      </c>
      <c r="B29" s="108" t="s">
        <v>81</v>
      </c>
      <c r="C29" s="109"/>
      <c r="D29" s="109"/>
      <c r="E29" s="129"/>
      <c r="F29" s="29" t="s">
        <v>103</v>
      </c>
      <c r="G29" s="78"/>
      <c r="H29" s="53"/>
    </row>
    <row r="30" spans="1:10" x14ac:dyDescent="0.25">
      <c r="A30" s="31">
        <v>12</v>
      </c>
      <c r="B30" s="108" t="s">
        <v>282</v>
      </c>
      <c r="C30" s="109"/>
      <c r="D30" s="109"/>
      <c r="E30" s="129"/>
      <c r="F30" s="27" t="s">
        <v>103</v>
      </c>
      <c r="G30" s="70"/>
      <c r="H30" s="33"/>
    </row>
    <row r="31" spans="1:10" x14ac:dyDescent="0.25">
      <c r="A31" s="31">
        <v>13</v>
      </c>
      <c r="B31" s="108" t="s">
        <v>260</v>
      </c>
      <c r="C31" s="109"/>
      <c r="D31" s="109"/>
      <c r="E31" s="129"/>
      <c r="F31" s="27" t="s">
        <v>103</v>
      </c>
      <c r="G31" s="70"/>
      <c r="H31" s="33"/>
    </row>
    <row r="32" spans="1:10" x14ac:dyDescent="0.25">
      <c r="A32" s="31">
        <v>14</v>
      </c>
      <c r="B32" s="108" t="s">
        <v>94</v>
      </c>
      <c r="C32" s="109"/>
      <c r="D32" s="109"/>
      <c r="E32" s="129"/>
      <c r="F32" s="29" t="s">
        <v>65</v>
      </c>
      <c r="G32" s="78"/>
      <c r="H32" s="53"/>
    </row>
    <row r="33" spans="1:8" x14ac:dyDescent="0.25">
      <c r="A33" s="13">
        <v>15</v>
      </c>
      <c r="B33" s="111" t="s">
        <v>10</v>
      </c>
      <c r="C33" s="112"/>
      <c r="D33" s="112"/>
      <c r="E33" s="130"/>
      <c r="F33" s="30" t="s">
        <v>53</v>
      </c>
      <c r="G33" s="71"/>
      <c r="H33" s="54"/>
    </row>
    <row r="34" spans="1:8" ht="26.25" customHeight="1" x14ac:dyDescent="0.25">
      <c r="A34" s="8">
        <v>16</v>
      </c>
      <c r="B34" s="114" t="s">
        <v>188</v>
      </c>
      <c r="C34" s="115"/>
      <c r="D34" s="115"/>
      <c r="E34" s="137"/>
      <c r="F34" s="189" t="s">
        <v>104</v>
      </c>
      <c r="G34" s="190"/>
      <c r="H34" s="191"/>
    </row>
    <row r="35" spans="1:8" ht="26.25" customHeight="1" x14ac:dyDescent="0.25">
      <c r="A35" s="31">
        <v>17</v>
      </c>
      <c r="B35" s="108" t="s">
        <v>131</v>
      </c>
      <c r="C35" s="109"/>
      <c r="D35" s="109"/>
      <c r="E35" s="129"/>
      <c r="F35" s="183" t="s">
        <v>104</v>
      </c>
      <c r="G35" s="184"/>
      <c r="H35" s="185"/>
    </row>
    <row r="36" spans="1:8" x14ac:dyDescent="0.25">
      <c r="A36" s="13">
        <v>18</v>
      </c>
      <c r="B36" s="111" t="s">
        <v>148</v>
      </c>
      <c r="C36" s="112"/>
      <c r="D36" s="112"/>
      <c r="E36" s="130"/>
      <c r="F36" s="186" t="s">
        <v>104</v>
      </c>
      <c r="G36" s="187"/>
      <c r="H36" s="188"/>
    </row>
    <row r="37" spans="1:8" ht="26.25" customHeight="1" x14ac:dyDescent="0.25">
      <c r="A37" s="31">
        <v>19</v>
      </c>
      <c r="B37" s="114" t="s">
        <v>132</v>
      </c>
      <c r="C37" s="115"/>
      <c r="D37" s="115"/>
      <c r="E37" s="137"/>
      <c r="F37" s="195" t="s">
        <v>106</v>
      </c>
      <c r="G37" s="196"/>
      <c r="H37" s="197"/>
    </row>
    <row r="38" spans="1:8" x14ac:dyDescent="0.25">
      <c r="A38" s="31">
        <v>20</v>
      </c>
      <c r="B38" s="108" t="s">
        <v>133</v>
      </c>
      <c r="C38" s="109"/>
      <c r="D38" s="109"/>
      <c r="E38" s="129"/>
      <c r="F38" s="195" t="s">
        <v>106</v>
      </c>
      <c r="G38" s="196"/>
      <c r="H38" s="197"/>
    </row>
    <row r="39" spans="1:8" x14ac:dyDescent="0.25">
      <c r="A39" s="13">
        <v>21</v>
      </c>
      <c r="B39" s="111" t="s">
        <v>149</v>
      </c>
      <c r="C39" s="112"/>
      <c r="D39" s="112"/>
      <c r="E39" s="130"/>
      <c r="F39" s="126" t="s">
        <v>106</v>
      </c>
      <c r="G39" s="127"/>
      <c r="H39" s="128"/>
    </row>
    <row r="40" spans="1:8" x14ac:dyDescent="0.25">
      <c r="A40" s="144" t="s">
        <v>23</v>
      </c>
      <c r="B40" s="145"/>
      <c r="C40" s="145"/>
      <c r="D40" s="145"/>
      <c r="E40" s="145"/>
      <c r="F40" s="145"/>
      <c r="G40" s="145"/>
      <c r="H40" s="146"/>
    </row>
    <row r="41" spans="1:8" ht="82.5" customHeight="1" x14ac:dyDescent="0.25">
      <c r="A41" s="26">
        <v>1</v>
      </c>
      <c r="B41" s="114" t="s">
        <v>318</v>
      </c>
      <c r="C41" s="115"/>
      <c r="D41" s="115"/>
      <c r="E41" s="115"/>
      <c r="F41" s="115"/>
      <c r="G41" s="115"/>
      <c r="H41" s="116"/>
    </row>
    <row r="42" spans="1:8" x14ac:dyDescent="0.25">
      <c r="A42" s="8">
        <v>2</v>
      </c>
      <c r="B42" s="108" t="s">
        <v>21</v>
      </c>
      <c r="C42" s="109"/>
      <c r="D42" s="109"/>
      <c r="E42" s="109"/>
      <c r="F42" s="109"/>
      <c r="G42" s="109"/>
      <c r="H42" s="110"/>
    </row>
    <row r="43" spans="1:8" ht="30" customHeight="1" x14ac:dyDescent="0.25">
      <c r="A43" s="8">
        <v>3</v>
      </c>
      <c r="B43" s="108" t="s">
        <v>172</v>
      </c>
      <c r="C43" s="109"/>
      <c r="D43" s="109"/>
      <c r="E43" s="109"/>
      <c r="F43" s="109"/>
      <c r="G43" s="109"/>
      <c r="H43" s="110"/>
    </row>
    <row r="44" spans="1:8" x14ac:dyDescent="0.25">
      <c r="A44" s="13">
        <v>4</v>
      </c>
      <c r="B44" s="111" t="s">
        <v>22</v>
      </c>
      <c r="C44" s="112"/>
      <c r="D44" s="112"/>
      <c r="E44" s="112"/>
      <c r="F44" s="112"/>
      <c r="G44" s="112"/>
      <c r="H44" s="113"/>
    </row>
    <row r="45" spans="1:8" x14ac:dyDescent="0.25">
      <c r="A45" s="144" t="s">
        <v>50</v>
      </c>
      <c r="B45" s="145"/>
      <c r="C45" s="145"/>
      <c r="D45" s="145"/>
      <c r="E45" s="145"/>
      <c r="F45" s="145"/>
      <c r="G45" s="145"/>
      <c r="H45" s="146"/>
    </row>
    <row r="46" spans="1:8" ht="30" customHeight="1" x14ac:dyDescent="0.25">
      <c r="A46" s="26">
        <v>1</v>
      </c>
      <c r="B46" s="114" t="s">
        <v>235</v>
      </c>
      <c r="C46" s="115"/>
      <c r="D46" s="115"/>
      <c r="E46" s="115"/>
      <c r="F46" s="115"/>
      <c r="G46" s="115"/>
      <c r="H46" s="116"/>
    </row>
    <row r="47" spans="1:8" ht="30" customHeight="1" x14ac:dyDescent="0.25">
      <c r="A47" s="34">
        <v>2</v>
      </c>
      <c r="B47" s="201" t="s">
        <v>258</v>
      </c>
      <c r="C47" s="202"/>
      <c r="D47" s="202"/>
      <c r="E47" s="202"/>
      <c r="F47" s="202"/>
      <c r="G47" s="202"/>
      <c r="H47" s="203"/>
    </row>
    <row r="48" spans="1:8" ht="258.75" customHeight="1" x14ac:dyDescent="0.25">
      <c r="A48" s="13">
        <v>3</v>
      </c>
      <c r="B48" s="111" t="s">
        <v>257</v>
      </c>
      <c r="C48" s="112"/>
      <c r="D48" s="112"/>
      <c r="E48" s="112"/>
      <c r="F48" s="112"/>
      <c r="G48" s="112"/>
      <c r="H48" s="113"/>
    </row>
    <row r="49" spans="1:8" x14ac:dyDescent="0.25">
      <c r="A49" s="144" t="s">
        <v>28</v>
      </c>
      <c r="B49" s="145"/>
      <c r="C49" s="145"/>
      <c r="D49" s="145"/>
      <c r="E49" s="145"/>
      <c r="F49" s="145"/>
      <c r="G49" s="145"/>
      <c r="H49" s="146"/>
    </row>
    <row r="50" spans="1:8" ht="30" customHeight="1" x14ac:dyDescent="0.25">
      <c r="A50" s="26">
        <v>1</v>
      </c>
      <c r="B50" s="114" t="s">
        <v>79</v>
      </c>
      <c r="C50" s="115"/>
      <c r="D50" s="115"/>
      <c r="E50" s="115"/>
      <c r="F50" s="115"/>
      <c r="G50" s="115"/>
      <c r="H50" s="116"/>
    </row>
    <row r="51" spans="1:8" x14ac:dyDescent="0.25">
      <c r="A51" s="8">
        <v>2</v>
      </c>
      <c r="B51" s="108" t="s">
        <v>78</v>
      </c>
      <c r="C51" s="109"/>
      <c r="D51" s="109"/>
      <c r="E51" s="109"/>
      <c r="F51" s="109"/>
      <c r="G51" s="109"/>
      <c r="H51" s="110"/>
    </row>
    <row r="52" spans="1:8" x14ac:dyDescent="0.25">
      <c r="A52" s="8">
        <v>3</v>
      </c>
      <c r="B52" s="108" t="s">
        <v>80</v>
      </c>
      <c r="C52" s="109"/>
      <c r="D52" s="109"/>
      <c r="E52" s="109"/>
      <c r="F52" s="109"/>
      <c r="G52" s="109"/>
      <c r="H52" s="110"/>
    </row>
    <row r="53" spans="1:8" x14ac:dyDescent="0.25">
      <c r="A53" s="35"/>
      <c r="D53" s="76" t="s">
        <v>18</v>
      </c>
      <c r="F53" s="77"/>
      <c r="G53" s="77"/>
      <c r="H53" s="37"/>
    </row>
    <row r="54" spans="1:8" x14ac:dyDescent="0.25">
      <c r="A54" s="35"/>
      <c r="H54" s="37"/>
    </row>
    <row r="55" spans="1:8" x14ac:dyDescent="0.25">
      <c r="A55" s="35"/>
      <c r="D55" s="76" t="s">
        <v>19</v>
      </c>
      <c r="H55" s="37"/>
    </row>
    <row r="56" spans="1:8" x14ac:dyDescent="0.25">
      <c r="A56" s="38"/>
      <c r="B56" s="39"/>
      <c r="C56" s="39"/>
      <c r="D56" s="39"/>
      <c r="E56" s="39"/>
      <c r="F56" s="39"/>
      <c r="G56" s="39"/>
      <c r="H56" s="40"/>
    </row>
  </sheetData>
  <sheetProtection algorithmName="SHA-512" hashValue="NsyyV8JyNuyBziD90bwL3kRHDRH4THFP93xfSm7VgMoVV2QqsjQbyQjZIQ+CINfTujBIV7lr/CqtFN3TO5l0RQ==" saltValue="j6HhRGZWAevzXwfv2QbdCg==" spinCount="100000" sheet="1" formatCells="0" formatColumns="0"/>
  <mergeCells count="50">
    <mergeCell ref="A45:H45"/>
    <mergeCell ref="A49:H49"/>
    <mergeCell ref="B52:H52"/>
    <mergeCell ref="B46:H46"/>
    <mergeCell ref="B47:H47"/>
    <mergeCell ref="B48:H48"/>
    <mergeCell ref="B50:H50"/>
    <mergeCell ref="B51:H51"/>
    <mergeCell ref="B44:H44"/>
    <mergeCell ref="B27:E27"/>
    <mergeCell ref="B28:E28"/>
    <mergeCell ref="B29:E29"/>
    <mergeCell ref="B30:E30"/>
    <mergeCell ref="B31:E31"/>
    <mergeCell ref="B32:E32"/>
    <mergeCell ref="B33:E33"/>
    <mergeCell ref="B41:H41"/>
    <mergeCell ref="B42:H42"/>
    <mergeCell ref="B43:H43"/>
    <mergeCell ref="A40:H40"/>
    <mergeCell ref="B39:E39"/>
    <mergeCell ref="F37:H37"/>
    <mergeCell ref="F34:H34"/>
    <mergeCell ref="F35:H35"/>
    <mergeCell ref="B22:E22"/>
    <mergeCell ref="B23:E23"/>
    <mergeCell ref="B24:E24"/>
    <mergeCell ref="B25:E25"/>
    <mergeCell ref="B26:E26"/>
    <mergeCell ref="F13:H13"/>
    <mergeCell ref="F14:H14"/>
    <mergeCell ref="B15:E15"/>
    <mergeCell ref="B16:E16"/>
    <mergeCell ref="B18:E18"/>
    <mergeCell ref="F15:H15"/>
    <mergeCell ref="F16:H16"/>
    <mergeCell ref="A17:H17"/>
    <mergeCell ref="B19:E19"/>
    <mergeCell ref="B20:E20"/>
    <mergeCell ref="B21:E21"/>
    <mergeCell ref="B13:E13"/>
    <mergeCell ref="B14:E14"/>
    <mergeCell ref="F38:H38"/>
    <mergeCell ref="F39:H39"/>
    <mergeCell ref="B38:E38"/>
    <mergeCell ref="F36:H36"/>
    <mergeCell ref="B34:E34"/>
    <mergeCell ref="B35:E35"/>
    <mergeCell ref="B36:E36"/>
    <mergeCell ref="B37:E37"/>
  </mergeCells>
  <dataValidations count="2">
    <dataValidation type="custom" allowBlank="1" showInputMessage="1" showErrorMessage="1" errorTitle="Nepravilen vnos" error="Vrednost mora biti zaokrožena na dve mesti." sqref="F4" xr:uid="{A271A421-3631-4622-9039-1A85947330B5}">
      <formula1>F4*100=INT(F4*100)</formula1>
    </dataValidation>
    <dataValidation type="custom" allowBlank="1" showInputMessage="1" showErrorMessage="1" errorTitle="Nepravilen vnos" error="Vrednost mora biti zaokrožena na dve decimalni mesti." sqref="G4:G5" xr:uid="{96B49347-57B4-4D0F-BD7A-1811A7C09682}">
      <formula1>G4*100=INT(G4*100)</formula1>
    </dataValidation>
  </dataValidations>
  <pageMargins left="0.39370078740157483" right="0.39370078740157483" top="0.39370078740157483" bottom="0.39370078740157483" header="0.11811023622047245" footer="0.11811023622047245"/>
  <pageSetup paperSize="9" fitToHeight="0" orientation="landscape" r:id="rId1"/>
  <headerFooter>
    <oddFooter>&amp;L&amp;A&amp;CStran &amp;P od &amp;N</oddFooter>
  </headerFooter>
  <rowBreaks count="4" manualBreakCount="4">
    <brk id="11" max="5" man="1"/>
    <brk id="16" max="5" man="1"/>
    <brk id="39" max="5" man="1"/>
    <brk id="4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Sklop 1</vt:lpstr>
      <vt:lpstr>Sklop 2</vt:lpstr>
      <vt:lpstr>Sklop 3</vt:lpstr>
      <vt:lpstr>Sklop 4</vt:lpstr>
      <vt:lpstr>Sklop 5</vt:lpstr>
      <vt:lpstr>Sklop 6</vt:lpstr>
      <vt:lpstr>'Sklop 1'!Področje_tiskanja</vt:lpstr>
      <vt:lpstr>'Sklop 2'!Področje_tiskanja</vt:lpstr>
      <vt:lpstr>'Sklop 3'!Področje_tiskanja</vt:lpstr>
      <vt:lpstr>'Sklop 4'!Področje_tiskanja</vt:lpstr>
      <vt:lpstr>'Sklop 5'!Področje_tiskanja</vt:lpstr>
      <vt:lpstr>'Sklop 6'!Področje_tiskanja</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Zuzzi Dejan</dc:creator>
  <cp:lastModifiedBy>Zuzzi Dejan</cp:lastModifiedBy>
  <cp:lastPrinted>2026-07-08T05:51:03Z</cp:lastPrinted>
  <dcterms:created xsi:type="dcterms:W3CDTF">2013-01-11T08:08:16Z</dcterms:created>
  <dcterms:modified xsi:type="dcterms:W3CDTF">2026-07-08T07:13:31Z</dcterms:modified>
</cp:coreProperties>
</file>